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0215"/>
  </bookViews>
  <sheets>
    <sheet name="ассигн" sheetId="1" r:id="rId1"/>
  </sheets>
  <definedNames>
    <definedName name="_xlnm.Print_Titles" localSheetId="0">ассигн!$12:$14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62" i="1"/>
  <c r="V63"/>
  <c r="U62"/>
  <c r="U63"/>
  <c r="T15"/>
  <c r="T99"/>
  <c r="U99"/>
  <c r="V99"/>
  <c r="V114"/>
  <c r="V113" s="1"/>
  <c r="U114"/>
  <c r="U113" s="1"/>
  <c r="T114"/>
  <c r="T113" s="1"/>
  <c r="T84" l="1"/>
  <c r="T111"/>
  <c r="T110" s="1"/>
  <c r="U111"/>
  <c r="U110" s="1"/>
  <c r="V111"/>
  <c r="V110" s="1"/>
  <c r="V53"/>
  <c r="V71"/>
  <c r="V70" s="1"/>
  <c r="U71"/>
  <c r="U70" s="1"/>
  <c r="T71"/>
  <c r="T70" s="1"/>
  <c r="V67"/>
  <c r="U67"/>
  <c r="T67"/>
  <c r="T82" l="1"/>
  <c r="V131"/>
  <c r="V130" s="1"/>
  <c r="V129" s="1"/>
  <c r="V128" s="1"/>
  <c r="U131"/>
  <c r="U130" s="1"/>
  <c r="U129" s="1"/>
  <c r="U128" s="1"/>
  <c r="T131"/>
  <c r="T130" s="1"/>
  <c r="T129" s="1"/>
  <c r="T128" s="1"/>
  <c r="V126"/>
  <c r="V125" s="1"/>
  <c r="V123" s="1"/>
  <c r="V122" s="1"/>
  <c r="U126"/>
  <c r="U125" s="1"/>
  <c r="U123" s="1"/>
  <c r="U122" s="1"/>
  <c r="T126"/>
  <c r="V120"/>
  <c r="V119" s="1"/>
  <c r="V118" s="1"/>
  <c r="V117" s="1"/>
  <c r="V116" s="1"/>
  <c r="U120"/>
  <c r="U119" s="1"/>
  <c r="U118" s="1"/>
  <c r="U117" s="1"/>
  <c r="U116" s="1"/>
  <c r="T120"/>
  <c r="T119" s="1"/>
  <c r="T118" s="1"/>
  <c r="T117" s="1"/>
  <c r="T116" s="1"/>
  <c r="V108"/>
  <c r="V107" s="1"/>
  <c r="U108"/>
  <c r="U107" s="1"/>
  <c r="T108"/>
  <c r="T107" s="1"/>
  <c r="V105"/>
  <c r="U105"/>
  <c r="T105"/>
  <c r="V101"/>
  <c r="U101"/>
  <c r="T101"/>
  <c r="V95"/>
  <c r="V94" s="1"/>
  <c r="V93" s="1"/>
  <c r="U95"/>
  <c r="U94" s="1"/>
  <c r="U93" s="1"/>
  <c r="T95"/>
  <c r="T94" s="1"/>
  <c r="T93" s="1"/>
  <c r="T92" s="1"/>
  <c r="V90"/>
  <c r="V89" s="1"/>
  <c r="U90"/>
  <c r="U89" s="1"/>
  <c r="T90"/>
  <c r="T89" s="1"/>
  <c r="V87"/>
  <c r="V86" s="1"/>
  <c r="U87"/>
  <c r="U86" s="1"/>
  <c r="T87"/>
  <c r="T86" s="1"/>
  <c r="V84"/>
  <c r="U84"/>
  <c r="V82"/>
  <c r="U82"/>
  <c r="V77"/>
  <c r="V76" s="1"/>
  <c r="V75" s="1"/>
  <c r="V74" s="1"/>
  <c r="U77"/>
  <c r="U76" s="1"/>
  <c r="U75" s="1"/>
  <c r="U74" s="1"/>
  <c r="T77"/>
  <c r="T76" s="1"/>
  <c r="T75" s="1"/>
  <c r="T74" s="1"/>
  <c r="V65"/>
  <c r="V64" s="1"/>
  <c r="U65"/>
  <c r="U64" s="1"/>
  <c r="T65"/>
  <c r="T64" s="1"/>
  <c r="T63" s="1"/>
  <c r="V59"/>
  <c r="V58" s="1"/>
  <c r="V57" s="1"/>
  <c r="V56" s="1"/>
  <c r="V55" s="1"/>
  <c r="U59"/>
  <c r="U58" s="1"/>
  <c r="U57" s="1"/>
  <c r="U56" s="1"/>
  <c r="U55" s="1"/>
  <c r="T59"/>
  <c r="T58" s="1"/>
  <c r="T57" s="1"/>
  <c r="T56" s="1"/>
  <c r="T55" s="1"/>
  <c r="U53"/>
  <c r="T53"/>
  <c r="V51"/>
  <c r="U51"/>
  <c r="T51"/>
  <c r="V50"/>
  <c r="V49" s="1"/>
  <c r="V48" s="1"/>
  <c r="V47" s="1"/>
  <c r="U50"/>
  <c r="U49" s="1"/>
  <c r="U48" s="1"/>
  <c r="U47" s="1"/>
  <c r="T50"/>
  <c r="T49" s="1"/>
  <c r="T48" s="1"/>
  <c r="T47" s="1"/>
  <c r="V45"/>
  <c r="V44" s="1"/>
  <c r="V43" s="1"/>
  <c r="V42" s="1"/>
  <c r="U45"/>
  <c r="U44" s="1"/>
  <c r="U43" s="1"/>
  <c r="U42" s="1"/>
  <c r="T45"/>
  <c r="T44" s="1"/>
  <c r="T43" s="1"/>
  <c r="T42" s="1"/>
  <c r="V40"/>
  <c r="V39" s="1"/>
  <c r="V38" s="1"/>
  <c r="V37" s="1"/>
  <c r="U40"/>
  <c r="U39" s="1"/>
  <c r="U38" s="1"/>
  <c r="U37" s="1"/>
  <c r="T37" s="1"/>
  <c r="T40"/>
  <c r="T39" s="1"/>
  <c r="T38" s="1"/>
  <c r="V35"/>
  <c r="V34" s="1"/>
  <c r="U35"/>
  <c r="U34" s="1"/>
  <c r="T35"/>
  <c r="T34" s="1"/>
  <c r="V32"/>
  <c r="V31" s="1"/>
  <c r="U32"/>
  <c r="U31" s="1"/>
  <c r="T32"/>
  <c r="T31" s="1"/>
  <c r="V29"/>
  <c r="U29"/>
  <c r="T29"/>
  <c r="V27"/>
  <c r="U27"/>
  <c r="T27"/>
  <c r="V25"/>
  <c r="U25"/>
  <c r="T25"/>
  <c r="V20"/>
  <c r="V19" s="1"/>
  <c r="V18" s="1"/>
  <c r="V17" s="1"/>
  <c r="U20"/>
  <c r="U19" s="1"/>
  <c r="U18" s="1"/>
  <c r="U17" s="1"/>
  <c r="T20"/>
  <c r="T19" s="1"/>
  <c r="T18" s="1"/>
  <c r="T17" s="1"/>
  <c r="V24" l="1"/>
  <c r="T24"/>
  <c r="V61"/>
  <c r="U61"/>
  <c r="U24"/>
  <c r="U23" s="1"/>
  <c r="U22" s="1"/>
  <c r="U16" s="1"/>
  <c r="T62"/>
  <c r="T61" s="1"/>
  <c r="V81"/>
  <c r="V80" s="1"/>
  <c r="V79" s="1"/>
  <c r="T125"/>
  <c r="U92"/>
  <c r="U81"/>
  <c r="T81"/>
  <c r="T80" s="1"/>
  <c r="U100"/>
  <c r="U98" s="1"/>
  <c r="U97" s="1"/>
  <c r="V23"/>
  <c r="V22" s="1"/>
  <c r="V16" s="1"/>
  <c r="T100"/>
  <c r="V100"/>
  <c r="V98" s="1"/>
  <c r="V97" s="1"/>
  <c r="T98" l="1"/>
  <c r="T97" s="1"/>
  <c r="T124"/>
  <c r="T123" s="1"/>
  <c r="T122" s="1"/>
  <c r="U80"/>
  <c r="U79" s="1"/>
  <c r="U73" s="1"/>
  <c r="U15" s="1"/>
  <c r="T79"/>
  <c r="T73" s="1"/>
  <c r="T22"/>
  <c r="T16" s="1"/>
  <c r="V92" l="1"/>
  <c r="V73" s="1"/>
  <c r="V15" s="1"/>
</calcChain>
</file>

<file path=xl/sharedStrings.xml><?xml version="1.0" encoding="utf-8"?>
<sst xmlns="http://schemas.openxmlformats.org/spreadsheetml/2006/main" count="624" uniqueCount="133">
  <si>
    <t>0000</t>
  </si>
  <si>
    <t>ОБЩЕГОСУДАРСТВЕННЫЕ ВОПРОСЫ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</si>
  <si>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</si>
  <si>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</si>
  <si>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</si>
  <si>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</si>
  <si>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</si>
  <si>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</si>
  <si>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</si>
  <si>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</si>
  <si>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</si>
  <si>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</si>
  <si>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</si>
  <si>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бюджета поселения</t>
  </si>
  <si>
    <t>9900000000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</si>
  <si>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</si>
  <si>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</si>
  <si>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</si>
  <si>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</si>
  <si>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</si>
  <si>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</si>
  <si>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</si>
  <si>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9900000013</t>
  </si>
  <si>
    <t>Расходы на выплаты персоналу государственных (муниципальных)  органов</t>
  </si>
  <si>
    <t xml:space="preserve">Закупка товаров, работ и услуг для обеспечения государственных  (муниципальных) нужд                                                                                                                                                                               </t>
  </si>
  <si>
    <t>200</t>
  </si>
  <si>
    <t xml:space="preserve">Иные закупки товаров, работ и услуг для  обеспечения государственных (муниципальных) нужд                                                                                                                                                                               </t>
  </si>
  <si>
    <t>240</t>
  </si>
  <si>
    <t>Иные бюджетные ассигнования</t>
  </si>
  <si>
    <t>800</t>
  </si>
  <si>
    <t xml:space="preserve">Уплата налогов, сборов и иных  платежей </t>
  </si>
  <si>
    <t>850</t>
  </si>
  <si>
    <t>Реализация мероприятий по решению вопросов в сфере административных правонарушений</t>
  </si>
  <si>
    <t>9900070190</t>
  </si>
  <si>
    <r>
      <t>Закупка товаров, работ и услуг для обеспечения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государственных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(муниципальных) нужд                                                                                                                                                                               </t>
    </r>
  </si>
  <si>
    <t>Реализация мероприятий в рамках сбалансированности местных бюджетов</t>
  </si>
  <si>
    <t>9900070510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</si>
  <si>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                                                                                                                                    </t>
  </si>
  <si>
    <t xml:space="preserve">Обеспечение деятельности финансовых, налоговых и таможенных органов и органов финансового (финансово-бюджетного) надзора                                                                                                                                      </t>
  </si>
  <si>
    <t>06</t>
  </si>
  <si>
    <t>Расходы по осуществлению переданных полномочий контрольно-счетных органов поселений</t>
  </si>
  <si>
    <t>9900000015</t>
  </si>
  <si>
    <t>Межбюджетные трансферты</t>
  </si>
  <si>
    <t>500</t>
  </si>
  <si>
    <t xml:space="preserve">Иные межбюджетные трансферты       </t>
  </si>
  <si>
    <t>540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</si>
  <si>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</si>
  <si>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</si>
  <si>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</si>
  <si>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9900000020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</si>
  <si>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</si>
  <si>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</si>
  <si>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</si>
  <si>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</si>
  <si>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9900051180</t>
  </si>
  <si>
    <t>Расходы на выплату персоналу государственных (муниципальных) органов</t>
  </si>
  <si>
    <t>Закупка товаров, работ и услуг для обеспечения госудаственных (муниципальных) нужд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</si>
  <si>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</si>
  <si>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</si>
  <si>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</si>
  <si>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</si>
  <si>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</si>
  <si>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</si>
  <si>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Национальная экономика</t>
  </si>
  <si>
    <t>Дорожное хозяйство (дорожные фонды)</t>
  </si>
  <si>
    <t>09</t>
  </si>
  <si>
    <t>Мероприятия в области дорожного хозяйства</t>
  </si>
  <si>
    <t>990000101</t>
  </si>
  <si>
    <r>
      <t xml:space="preserve">Закупка товаров, работ и услуг для </t>
    </r>
    <r>
      <rPr>
        <b/>
        <sz val="12"/>
        <rFont val="Times New Roman"/>
        <family val="1"/>
        <charset val="204"/>
      </rPr>
      <t xml:space="preserve">обеспечения </t>
    </r>
    <r>
      <rPr>
        <sz val="12"/>
        <rFont val="Times New Roman"/>
        <family val="1"/>
        <charset val="204"/>
      </rPr>
      <t>государственных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(муниципальных) нужд                                                                                                                                                                               </t>
    </r>
  </si>
  <si>
    <t>9900000101</t>
  </si>
  <si>
    <t>Жилищно-коммунальное хозяйство</t>
  </si>
  <si>
    <t>05</t>
  </si>
  <si>
    <t>Жилищное хозяйство</t>
  </si>
  <si>
    <t>Взносы на капитальный ремонт муниципального жилого фонда</t>
  </si>
  <si>
    <t>9900000905</t>
  </si>
  <si>
    <t xml:space="preserve">Иные закупки товаров, работ и услуг для  обеспечения муниципальных нужд                                                                                                                                                                               </t>
  </si>
  <si>
    <t>Коммунальное хозяйство</t>
  </si>
  <si>
    <t>Мероприятия в области коммунального хозяйства</t>
  </si>
  <si>
    <t>9900001001</t>
  </si>
  <si>
    <t>Уплата налогов,сборов и иных платежей</t>
  </si>
  <si>
    <t>Благоустройство</t>
  </si>
  <si>
    <t>Уличное освещение</t>
  </si>
  <si>
    <t>9900001101</t>
  </si>
  <si>
    <t>Культура, кинематография</t>
  </si>
  <si>
    <t>08</t>
  </si>
  <si>
    <t xml:space="preserve">Культура </t>
  </si>
  <si>
    <t>9900000611</t>
  </si>
  <si>
    <t>Расходы на выплату персоналу казенных учреждений</t>
  </si>
  <si>
    <t>110</t>
  </si>
  <si>
    <t xml:space="preserve">Закупка товаров, работ и услуг для обеспечения государственных  (муниципальных) нужд      </t>
  </si>
  <si>
    <t xml:space="preserve">Иные закупки товаров, работ и услуг для  обеспечения муниципальных нужд  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</si>
  <si>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</si>
  <si>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</si>
  <si>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</si>
  <si>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</si>
  <si>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9900001301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</si>
  <si>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</si>
  <si>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</si>
  <si>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</si>
  <si>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</si>
  <si>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</si>
  <si>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</si>
  <si>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Массовый спорт</t>
  </si>
  <si>
    <t>Мероприятия в области спорта и физической культуры</t>
  </si>
  <si>
    <t>9900000091</t>
  </si>
  <si>
    <t>Условно утвержденные расходы</t>
  </si>
  <si>
    <t>99</t>
  </si>
  <si>
    <t>Сумма на 2023 год</t>
  </si>
  <si>
    <t>Сумма на 2024 год</t>
  </si>
  <si>
    <t>9900070600</t>
  </si>
  <si>
    <t>Организация работы объектов тепло-, водоснабжения и водоотведения</t>
  </si>
  <si>
    <t>99000S0600</t>
  </si>
  <si>
    <t>Софинансирование мероприятий по организации работы объектов тепло-, водоснабжения и водоотведения</t>
  </si>
  <si>
    <t>9900070760</t>
  </si>
  <si>
    <t>Реализация мероприятий по развитию автомобильных дорог Петраковского сельсовета Здвинского района</t>
  </si>
  <si>
    <t>99000S0760</t>
  </si>
  <si>
    <t>Софинансирование  мероприятий по развитию автомобильных дорог Петраковского сельсовета Здвинского района</t>
  </si>
  <si>
    <t>Финансовое обеспечение функций органов местного самоуправления</t>
  </si>
  <si>
    <t>Финансовое обеспечение деятельности (оказание услуг) домов культуры</t>
  </si>
  <si>
    <t>Сумма на 2025 год</t>
  </si>
  <si>
    <t>в тыс.руб.</t>
  </si>
  <si>
    <t>Реализация мероприятий по приобритению оборудования и проведение капитального ремонта  муниципальных учереждений культуры</t>
  </si>
  <si>
    <t>9900070660</t>
  </si>
  <si>
    <t>99000S0660</t>
  </si>
  <si>
    <t xml:space="preserve">Ведомственная структура расходов бюджета Петраковского сельсовета Здвинского района  Новосибирской области  на 2023 год и плановый период 2024 и 2025 годов </t>
  </si>
  <si>
    <t>ГРБС</t>
  </si>
  <si>
    <t>610</t>
  </si>
  <si>
    <t>администрация Петраковского сельсовета Здвинского района Новосибирской области</t>
  </si>
  <si>
    <t>Приложение 4
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2023 год и плановый период 2024  и 2025 годов"</t>
  </si>
  <si>
    <t>Софинансирование на обеспечение мероприятий по приобритению оборудования и проведение капитального ремонта  муниципальных учереждений культуры</t>
  </si>
  <si>
    <t>900</t>
  </si>
  <si>
    <t>990</t>
  </si>
  <si>
    <t>9900009999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</si>
</sst>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"/>
    <numFmt numFmtId="166" formatCode="0000"/>
    <numFmt numFmtId="167" formatCode="0.0"/>
  </numFmts>
  <fonts count="1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49" fontId="1" fillId="2" borderId="1" xfId="0" applyNumberFormat="1" applyFont="1" applyFill="1" applyBorder="1" applyAlignment="1">
      <alignment horizontal="right"/>
    </xf>
    <xf numFmtId="167" fontId="1" fillId="2" borderId="4" xfId="0" applyNumberFormat="1" applyFont="1" applyFill="1" applyBorder="1" applyAlignment="1">
      <alignment horizontal="right"/>
    </xf>
    <xf numFmtId="167" fontId="1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right"/>
    </xf>
    <xf numFmtId="167" fontId="2" fillId="2" borderId="4" xfId="0" applyNumberFormat="1" applyFont="1" applyFill="1" applyBorder="1" applyAlignment="1">
      <alignment horizontal="right"/>
    </xf>
    <xf numFmtId="167" fontId="2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right" wrapText="1"/>
    </xf>
    <xf numFmtId="49" fontId="9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10" fillId="0" borderId="0" xfId="0" applyFont="1"/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7" fontId="1" fillId="0" borderId="11" xfId="0" applyNumberFormat="1" applyFont="1" applyFill="1" applyBorder="1" applyAlignment="1" applyProtection="1">
      <alignment horizontal="right" vertical="center" wrapText="1"/>
      <protection hidden="1"/>
    </xf>
    <xf numFmtId="167" fontId="1" fillId="0" borderId="5" xfId="0" applyNumberFormat="1" applyFont="1" applyFill="1" applyBorder="1" applyAlignment="1" applyProtection="1">
      <alignment horizontal="right" vertical="center" wrapText="1"/>
      <protection hidden="1"/>
    </xf>
    <xf numFmtId="167" fontId="1" fillId="0" borderId="11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/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6" fontId="1" fillId="0" borderId="1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32"/>
  <sheetViews>
    <sheetView tabSelected="1" view="pageBreakPreview" topLeftCell="A58" zoomScale="90" zoomScaleSheetLayoutView="90" workbookViewId="0">
      <selection activeCell="T70" sqref="T70"/>
    </sheetView>
  </sheetViews>
  <sheetFormatPr defaultColWidth="9.140625" defaultRowHeight="12.75"/>
  <cols>
    <col min="1" max="1" width="1.5703125" customWidth="1"/>
    <col min="2" max="13" width="0" hidden="1" customWidth="1"/>
    <col min="14" max="14" width="75.5703125" customWidth="1"/>
    <col min="15" max="15" width="10.140625" customWidth="1"/>
    <col min="16" max="16" width="6.85546875" customWidth="1"/>
    <col min="17" max="17" width="5.7109375" customWidth="1"/>
    <col min="18" max="18" width="18.42578125" customWidth="1"/>
    <col min="19" max="19" width="6.85546875" customWidth="1"/>
    <col min="20" max="20" width="17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44" t="s">
        <v>128</v>
      </c>
      <c r="U1" s="45"/>
      <c r="V1" s="45"/>
      <c r="W1" s="19"/>
      <c r="X1" s="19"/>
      <c r="Y1" s="19"/>
    </row>
    <row r="2" spans="1:25" ht="14.2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45"/>
      <c r="U2" s="45"/>
      <c r="V2" s="45"/>
      <c r="W2" s="19"/>
      <c r="X2" s="19"/>
      <c r="Y2" s="19"/>
    </row>
    <row r="3" spans="1:25" ht="14.2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45"/>
      <c r="U3" s="45"/>
      <c r="V3" s="45"/>
      <c r="W3" s="19"/>
      <c r="X3" s="19"/>
      <c r="Y3" s="19"/>
    </row>
    <row r="4" spans="1:25" ht="14.2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45"/>
      <c r="U4" s="45"/>
      <c r="V4" s="45"/>
      <c r="W4" s="20"/>
      <c r="X4" s="20"/>
      <c r="Y4" s="20"/>
    </row>
    <row r="5" spans="1:25" ht="40.5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45"/>
      <c r="U5" s="45"/>
      <c r="V5" s="45"/>
      <c r="W5" s="20"/>
      <c r="X5" s="20"/>
      <c r="Y5" s="20"/>
    </row>
    <row r="6" spans="1:25" ht="14.25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2"/>
      <c r="U6" s="22"/>
      <c r="V6" s="22"/>
      <c r="W6" s="20"/>
      <c r="X6" s="20"/>
      <c r="Y6" s="20"/>
    </row>
    <row r="7" spans="1:25" ht="14.25" customHeight="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2"/>
      <c r="U7" s="22"/>
      <c r="V7" s="22"/>
      <c r="W7" s="20"/>
      <c r="X7" s="20"/>
      <c r="Y7" s="20"/>
    </row>
    <row r="8" spans="1:25" ht="14.25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52" t="s">
        <v>124</v>
      </c>
      <c r="O8" s="52"/>
      <c r="P8" s="45"/>
      <c r="Q8" s="45"/>
      <c r="R8" s="45"/>
      <c r="S8" s="45"/>
      <c r="T8" s="45"/>
      <c r="U8" s="45"/>
      <c r="V8" s="45"/>
      <c r="W8" s="20"/>
      <c r="X8" s="20"/>
      <c r="Y8" s="20"/>
    </row>
    <row r="9" spans="1:25" ht="14.25" customHeight="1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45"/>
      <c r="O9" s="45"/>
      <c r="P9" s="45"/>
      <c r="Q9" s="45"/>
      <c r="R9" s="45"/>
      <c r="S9" s="45"/>
      <c r="T9" s="45"/>
      <c r="U9" s="45"/>
      <c r="V9" s="45"/>
      <c r="W9" s="20"/>
      <c r="X9" s="20"/>
      <c r="Y9" s="20"/>
    </row>
    <row r="10" spans="1:25" ht="54.7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0"/>
      <c r="N10" s="45"/>
      <c r="O10" s="45"/>
      <c r="P10" s="45"/>
      <c r="Q10" s="45"/>
      <c r="R10" s="45"/>
      <c r="S10" s="45"/>
      <c r="T10" s="45"/>
      <c r="U10" s="45"/>
      <c r="V10" s="45"/>
      <c r="W10" s="21"/>
      <c r="X10" s="20"/>
      <c r="Y10" s="20"/>
    </row>
    <row r="11" spans="1:25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49" t="s">
        <v>120</v>
      </c>
      <c r="U11" s="49"/>
      <c r="V11" s="49"/>
      <c r="W11" s="2"/>
      <c r="X11" s="1"/>
      <c r="Y11" s="1"/>
    </row>
    <row r="12" spans="1:25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18"/>
      <c r="O12" s="18"/>
      <c r="P12" s="18"/>
      <c r="Q12" s="17"/>
      <c r="R12" s="18"/>
      <c r="S12" s="17"/>
      <c r="T12" s="47" t="s">
        <v>107</v>
      </c>
      <c r="U12" s="50" t="s">
        <v>108</v>
      </c>
      <c r="V12" s="51" t="s">
        <v>119</v>
      </c>
      <c r="W12" s="2"/>
      <c r="X12" s="1"/>
      <c r="Y12" s="1"/>
    </row>
    <row r="13" spans="1:25" ht="42" customHeight="1">
      <c r="A13" s="2"/>
      <c r="B13" s="14"/>
      <c r="C13" s="14" t="s">
        <v>8</v>
      </c>
      <c r="D13" s="14"/>
      <c r="E13" s="14"/>
      <c r="F13" s="14"/>
      <c r="G13" s="14"/>
      <c r="H13" s="14"/>
      <c r="I13" s="14" t="s">
        <v>7</v>
      </c>
      <c r="J13" s="14"/>
      <c r="K13" s="14"/>
      <c r="L13" s="14"/>
      <c r="M13" s="14"/>
      <c r="N13" s="16" t="s">
        <v>6</v>
      </c>
      <c r="O13" s="38" t="s">
        <v>125</v>
      </c>
      <c r="P13" s="16" t="s">
        <v>5</v>
      </c>
      <c r="Q13" s="15" t="s">
        <v>4</v>
      </c>
      <c r="R13" s="16" t="s">
        <v>3</v>
      </c>
      <c r="S13" s="15" t="s">
        <v>2</v>
      </c>
      <c r="T13" s="48"/>
      <c r="U13" s="50"/>
      <c r="V13" s="51"/>
      <c r="W13" s="9"/>
      <c r="X13" s="9"/>
      <c r="Y13" s="2"/>
    </row>
    <row r="14" spans="1:25" ht="15" customHeight="1">
      <c r="A14" s="2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3">
        <v>1</v>
      </c>
      <c r="O14" s="13"/>
      <c r="P14" s="12">
        <v>2</v>
      </c>
      <c r="Q14" s="12">
        <v>3</v>
      </c>
      <c r="R14" s="13">
        <v>4</v>
      </c>
      <c r="S14" s="12">
        <v>5</v>
      </c>
      <c r="T14" s="11">
        <v>6</v>
      </c>
      <c r="U14" s="10">
        <v>7</v>
      </c>
      <c r="V14" s="10">
        <v>8</v>
      </c>
      <c r="W14" s="9"/>
      <c r="X14" s="9"/>
      <c r="Y14" s="2"/>
    </row>
    <row r="15" spans="1:25" ht="15" customHeight="1">
      <c r="A15" s="2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3" t="s">
        <v>127</v>
      </c>
      <c r="O15" s="39">
        <v>610</v>
      </c>
      <c r="P15" s="12"/>
      <c r="Q15" s="12"/>
      <c r="R15" s="13"/>
      <c r="S15" s="12"/>
      <c r="T15" s="42">
        <f>T47+T55+T61+T73+T97+T116+++T122+T16+T31</f>
        <v>29465.4</v>
      </c>
      <c r="U15" s="40">
        <f>U47+U55+U61+U73+U97+U116+U128+U16+U70</f>
        <v>9634.7999999999975</v>
      </c>
      <c r="V15" s="41">
        <f>V47+V55+V61+V73+V97+V116+V128+V16+V70</f>
        <v>9908.7999999999993</v>
      </c>
      <c r="W15" s="9"/>
      <c r="X15" s="9"/>
      <c r="Y15" s="2"/>
    </row>
    <row r="16" spans="1:25" ht="17.25" customHeight="1">
      <c r="A16" s="8"/>
      <c r="B16" s="46" t="s">
        <v>1</v>
      </c>
      <c r="C16" s="46"/>
      <c r="D16" s="46"/>
      <c r="E16" s="46"/>
      <c r="F16" s="46"/>
      <c r="G16" s="46"/>
      <c r="H16" s="46"/>
      <c r="I16" s="46"/>
      <c r="J16" s="46"/>
      <c r="K16" s="46"/>
      <c r="L16" s="7">
        <v>113</v>
      </c>
      <c r="M16" s="6"/>
      <c r="N16" s="33" t="s">
        <v>9</v>
      </c>
      <c r="O16" s="33" t="s">
        <v>126</v>
      </c>
      <c r="P16" s="23" t="s">
        <v>10</v>
      </c>
      <c r="Q16" s="23"/>
      <c r="R16" s="23"/>
      <c r="S16" s="23"/>
      <c r="T16" s="24">
        <f>T17+T22+T37+T42</f>
        <v>4445.1000000000004</v>
      </c>
      <c r="U16" s="24">
        <f>U17+U22+U42+U37</f>
        <v>32.1</v>
      </c>
      <c r="V16" s="25">
        <f>V17+V22+V42+V37</f>
        <v>32.1</v>
      </c>
      <c r="W16" s="5" t="s">
        <v>0</v>
      </c>
      <c r="X16" s="4"/>
      <c r="Y16" s="3"/>
    </row>
    <row r="17" spans="1:25" ht="34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33" t="s">
        <v>11</v>
      </c>
      <c r="O17" s="33" t="s">
        <v>126</v>
      </c>
      <c r="P17" s="23" t="s">
        <v>10</v>
      </c>
      <c r="Q17" s="23" t="s">
        <v>12</v>
      </c>
      <c r="R17" s="23"/>
      <c r="S17" s="23"/>
      <c r="T17" s="24">
        <f>T18</f>
        <v>922.6</v>
      </c>
      <c r="U17" s="24">
        <f t="shared" ref="U17:V20" si="0">U18</f>
        <v>0</v>
      </c>
      <c r="V17" s="25">
        <f t="shared" si="0"/>
        <v>0</v>
      </c>
      <c r="W17" s="1"/>
      <c r="X17" s="1"/>
      <c r="Y17" s="1"/>
    </row>
    <row r="18" spans="1:25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32" t="s">
        <v>13</v>
      </c>
      <c r="O18" s="33" t="s">
        <v>126</v>
      </c>
      <c r="P18" s="26" t="s">
        <v>10</v>
      </c>
      <c r="Q18" s="26" t="s">
        <v>12</v>
      </c>
      <c r="R18" s="26" t="s">
        <v>14</v>
      </c>
      <c r="S18" s="26"/>
      <c r="T18" s="27">
        <f>T19</f>
        <v>922.6</v>
      </c>
      <c r="U18" s="27">
        <f t="shared" si="0"/>
        <v>0</v>
      </c>
      <c r="V18" s="28">
        <f t="shared" si="0"/>
        <v>0</v>
      </c>
      <c r="W18" s="2"/>
      <c r="X18" s="1"/>
      <c r="Y18" s="1"/>
    </row>
    <row r="19" spans="1:25" ht="15.75">
      <c r="N19" s="33" t="s">
        <v>15</v>
      </c>
      <c r="O19" s="33" t="s">
        <v>126</v>
      </c>
      <c r="P19" s="23" t="s">
        <v>10</v>
      </c>
      <c r="Q19" s="23" t="s">
        <v>12</v>
      </c>
      <c r="R19" s="23" t="s">
        <v>36</v>
      </c>
      <c r="S19" s="23"/>
      <c r="T19" s="24">
        <f>T20</f>
        <v>922.6</v>
      </c>
      <c r="U19" s="24">
        <f t="shared" si="0"/>
        <v>0</v>
      </c>
      <c r="V19" s="25">
        <f t="shared" si="0"/>
        <v>0</v>
      </c>
    </row>
    <row r="20" spans="1:25" ht="63">
      <c r="N20" s="34" t="s">
        <v>16</v>
      </c>
      <c r="O20" s="33" t="s">
        <v>126</v>
      </c>
      <c r="P20" s="26" t="s">
        <v>10</v>
      </c>
      <c r="Q20" s="26" t="s">
        <v>12</v>
      </c>
      <c r="R20" s="26" t="s">
        <v>36</v>
      </c>
      <c r="S20" s="26" t="s">
        <v>17</v>
      </c>
      <c r="T20" s="27">
        <f>T21</f>
        <v>922.6</v>
      </c>
      <c r="U20" s="27">
        <f t="shared" si="0"/>
        <v>0</v>
      </c>
      <c r="V20" s="28">
        <f t="shared" si="0"/>
        <v>0</v>
      </c>
    </row>
    <row r="21" spans="1:25" ht="31.5">
      <c r="N21" s="34" t="s">
        <v>18</v>
      </c>
      <c r="O21" s="33" t="s">
        <v>126</v>
      </c>
      <c r="P21" s="26" t="s">
        <v>10</v>
      </c>
      <c r="Q21" s="26" t="s">
        <v>12</v>
      </c>
      <c r="R21" s="26" t="s">
        <v>36</v>
      </c>
      <c r="S21" s="26" t="s">
        <v>19</v>
      </c>
      <c r="T21" s="27">
        <v>922.6</v>
      </c>
      <c r="U21" s="28">
        <v>0</v>
      </c>
      <c r="V21" s="28">
        <v>0</v>
      </c>
    </row>
    <row r="22" spans="1:25" ht="47.25">
      <c r="N22" s="33" t="s">
        <v>20</v>
      </c>
      <c r="O22" s="33" t="s">
        <v>126</v>
      </c>
      <c r="P22" s="23" t="s">
        <v>10</v>
      </c>
      <c r="Q22" s="23" t="s">
        <v>21</v>
      </c>
      <c r="R22" s="23"/>
      <c r="S22" s="23"/>
      <c r="T22" s="24">
        <f>T23</f>
        <v>3490.5</v>
      </c>
      <c r="U22" s="24">
        <f>U23+U34+U31</f>
        <v>0.1</v>
      </c>
      <c r="V22" s="25">
        <f>V23+V34+V31</f>
        <v>0.1</v>
      </c>
    </row>
    <row r="23" spans="1:25" ht="15.75">
      <c r="N23" s="32" t="s">
        <v>13</v>
      </c>
      <c r="O23" s="33" t="s">
        <v>126</v>
      </c>
      <c r="P23" s="26" t="s">
        <v>10</v>
      </c>
      <c r="Q23" s="26" t="s">
        <v>21</v>
      </c>
      <c r="R23" s="26" t="s">
        <v>14</v>
      </c>
      <c r="S23" s="26"/>
      <c r="T23" s="27">
        <v>3490.5</v>
      </c>
      <c r="U23" s="27">
        <f>U24</f>
        <v>0</v>
      </c>
      <c r="V23" s="28">
        <f>V24</f>
        <v>0</v>
      </c>
    </row>
    <row r="24" spans="1:25" ht="31.5">
      <c r="N24" s="33" t="s">
        <v>117</v>
      </c>
      <c r="O24" s="33" t="s">
        <v>126</v>
      </c>
      <c r="P24" s="23" t="s">
        <v>10</v>
      </c>
      <c r="Q24" s="23" t="s">
        <v>21</v>
      </c>
      <c r="R24" s="23" t="s">
        <v>22</v>
      </c>
      <c r="S24" s="23"/>
      <c r="T24" s="24">
        <f>T25+T27+T29</f>
        <v>1101</v>
      </c>
      <c r="U24" s="24">
        <f>U25+U27+U29</f>
        <v>0</v>
      </c>
      <c r="V24" s="25">
        <f>V25+V27+V29</f>
        <v>0</v>
      </c>
    </row>
    <row r="25" spans="1:25" ht="63">
      <c r="N25" s="34" t="s">
        <v>16</v>
      </c>
      <c r="O25" s="33" t="s">
        <v>126</v>
      </c>
      <c r="P25" s="26" t="s">
        <v>10</v>
      </c>
      <c r="Q25" s="26" t="s">
        <v>21</v>
      </c>
      <c r="R25" s="26" t="s">
        <v>22</v>
      </c>
      <c r="S25" s="26" t="s">
        <v>17</v>
      </c>
      <c r="T25" s="27">
        <f>T26</f>
        <v>85.2</v>
      </c>
      <c r="U25" s="27">
        <f>U26</f>
        <v>0</v>
      </c>
      <c r="V25" s="28">
        <f>V26</f>
        <v>0</v>
      </c>
    </row>
    <row r="26" spans="1:25" ht="31.5">
      <c r="N26" s="34" t="s">
        <v>23</v>
      </c>
      <c r="O26" s="33" t="s">
        <v>126</v>
      </c>
      <c r="P26" s="26" t="s">
        <v>10</v>
      </c>
      <c r="Q26" s="26" t="s">
        <v>21</v>
      </c>
      <c r="R26" s="26" t="s">
        <v>22</v>
      </c>
      <c r="S26" s="26" t="s">
        <v>19</v>
      </c>
      <c r="T26" s="27">
        <v>85.2</v>
      </c>
      <c r="U26" s="28">
        <v>0</v>
      </c>
      <c r="V26" s="28">
        <v>0</v>
      </c>
    </row>
    <row r="27" spans="1:25" ht="15.75">
      <c r="N27" s="32" t="s">
        <v>24</v>
      </c>
      <c r="O27" s="33" t="s">
        <v>126</v>
      </c>
      <c r="P27" s="26" t="s">
        <v>10</v>
      </c>
      <c r="Q27" s="26" t="s">
        <v>21</v>
      </c>
      <c r="R27" s="26" t="s">
        <v>22</v>
      </c>
      <c r="S27" s="26" t="s">
        <v>25</v>
      </c>
      <c r="T27" s="27">
        <f>T28</f>
        <v>946.2</v>
      </c>
      <c r="U27" s="27">
        <f>U28</f>
        <v>0</v>
      </c>
      <c r="V27" s="28">
        <f>V28</f>
        <v>0</v>
      </c>
    </row>
    <row r="28" spans="1:25" ht="15.75">
      <c r="N28" s="32" t="s">
        <v>26</v>
      </c>
      <c r="O28" s="33" t="s">
        <v>126</v>
      </c>
      <c r="P28" s="26" t="s">
        <v>10</v>
      </c>
      <c r="Q28" s="26" t="s">
        <v>21</v>
      </c>
      <c r="R28" s="26" t="s">
        <v>22</v>
      </c>
      <c r="S28" s="26" t="s">
        <v>27</v>
      </c>
      <c r="T28" s="27">
        <v>946.2</v>
      </c>
      <c r="U28" s="28">
        <v>0</v>
      </c>
      <c r="V28" s="28">
        <v>0</v>
      </c>
    </row>
    <row r="29" spans="1:25" ht="15.75">
      <c r="N29" s="32" t="s">
        <v>28</v>
      </c>
      <c r="O29" s="33" t="s">
        <v>126</v>
      </c>
      <c r="P29" s="26" t="s">
        <v>10</v>
      </c>
      <c r="Q29" s="26" t="s">
        <v>21</v>
      </c>
      <c r="R29" s="26" t="s">
        <v>22</v>
      </c>
      <c r="S29" s="26" t="s">
        <v>29</v>
      </c>
      <c r="T29" s="27">
        <f>T30</f>
        <v>69.599999999999994</v>
      </c>
      <c r="U29" s="27">
        <f>U30</f>
        <v>0</v>
      </c>
      <c r="V29" s="28">
        <f>V30</f>
        <v>0</v>
      </c>
    </row>
    <row r="30" spans="1:25" ht="15.75">
      <c r="N30" s="32" t="s">
        <v>30</v>
      </c>
      <c r="O30" s="33" t="s">
        <v>126</v>
      </c>
      <c r="P30" s="26" t="s">
        <v>10</v>
      </c>
      <c r="Q30" s="26" t="s">
        <v>21</v>
      </c>
      <c r="R30" s="26" t="s">
        <v>22</v>
      </c>
      <c r="S30" s="26" t="s">
        <v>31</v>
      </c>
      <c r="T30" s="27">
        <v>69.599999999999994</v>
      </c>
      <c r="U30" s="28">
        <v>0</v>
      </c>
      <c r="V30" s="28">
        <v>0</v>
      </c>
    </row>
    <row r="31" spans="1:25" ht="31.5">
      <c r="N31" s="33" t="s">
        <v>32</v>
      </c>
      <c r="O31" s="33" t="s">
        <v>126</v>
      </c>
      <c r="P31" s="23" t="s">
        <v>10</v>
      </c>
      <c r="Q31" s="23" t="s">
        <v>21</v>
      </c>
      <c r="R31" s="23" t="s">
        <v>33</v>
      </c>
      <c r="S31" s="23"/>
      <c r="T31" s="24">
        <f t="shared" ref="T31:V32" si="1">T32</f>
        <v>0.1</v>
      </c>
      <c r="U31" s="24">
        <f t="shared" si="1"/>
        <v>0.1</v>
      </c>
      <c r="V31" s="25">
        <f t="shared" si="1"/>
        <v>0.1</v>
      </c>
    </row>
    <row r="32" spans="1:25" ht="15.75">
      <c r="N32" s="32" t="s">
        <v>34</v>
      </c>
      <c r="O32" s="33" t="s">
        <v>126</v>
      </c>
      <c r="P32" s="26" t="s">
        <v>10</v>
      </c>
      <c r="Q32" s="26" t="s">
        <v>21</v>
      </c>
      <c r="R32" s="26" t="s">
        <v>33</v>
      </c>
      <c r="S32" s="26" t="s">
        <v>25</v>
      </c>
      <c r="T32" s="27">
        <f t="shared" si="1"/>
        <v>0.1</v>
      </c>
      <c r="U32" s="27">
        <f t="shared" si="1"/>
        <v>0.1</v>
      </c>
      <c r="V32" s="28">
        <f t="shared" si="1"/>
        <v>0.1</v>
      </c>
    </row>
    <row r="33" spans="14:22" ht="15.75">
      <c r="N33" s="32" t="s">
        <v>26</v>
      </c>
      <c r="O33" s="33" t="s">
        <v>126</v>
      </c>
      <c r="P33" s="26" t="s">
        <v>10</v>
      </c>
      <c r="Q33" s="26" t="s">
        <v>21</v>
      </c>
      <c r="R33" s="26" t="s">
        <v>33</v>
      </c>
      <c r="S33" s="26" t="s">
        <v>27</v>
      </c>
      <c r="T33" s="27">
        <v>0.1</v>
      </c>
      <c r="U33" s="28">
        <v>0.1</v>
      </c>
      <c r="V33" s="28">
        <v>0.1</v>
      </c>
    </row>
    <row r="34" spans="14:22" ht="31.5">
      <c r="N34" s="33" t="s">
        <v>35</v>
      </c>
      <c r="O34" s="33" t="s">
        <v>126</v>
      </c>
      <c r="P34" s="29" t="s">
        <v>10</v>
      </c>
      <c r="Q34" s="29" t="s">
        <v>21</v>
      </c>
      <c r="R34" s="29" t="s">
        <v>36</v>
      </c>
      <c r="S34" s="23"/>
      <c r="T34" s="24">
        <f t="shared" ref="T34:V35" si="2">T35</f>
        <v>2389.4</v>
      </c>
      <c r="U34" s="24">
        <f t="shared" si="2"/>
        <v>0</v>
      </c>
      <c r="V34" s="25">
        <f t="shared" si="2"/>
        <v>0</v>
      </c>
    </row>
    <row r="35" spans="14:22" ht="15.75">
      <c r="N35" s="32" t="s">
        <v>37</v>
      </c>
      <c r="O35" s="33" t="s">
        <v>126</v>
      </c>
      <c r="P35" s="30" t="s">
        <v>10</v>
      </c>
      <c r="Q35" s="30" t="s">
        <v>21</v>
      </c>
      <c r="R35" s="30" t="s">
        <v>36</v>
      </c>
      <c r="S35" s="26" t="s">
        <v>17</v>
      </c>
      <c r="T35" s="27">
        <f t="shared" si="2"/>
        <v>2389.4</v>
      </c>
      <c r="U35" s="27">
        <f t="shared" si="2"/>
        <v>0</v>
      </c>
      <c r="V35" s="28">
        <f t="shared" si="2"/>
        <v>0</v>
      </c>
    </row>
    <row r="36" spans="14:22" ht="31.5">
      <c r="N36" s="32" t="s">
        <v>23</v>
      </c>
      <c r="O36" s="33" t="s">
        <v>126</v>
      </c>
      <c r="P36" s="30" t="s">
        <v>10</v>
      </c>
      <c r="Q36" s="30" t="s">
        <v>21</v>
      </c>
      <c r="R36" s="30" t="s">
        <v>36</v>
      </c>
      <c r="S36" s="26" t="s">
        <v>19</v>
      </c>
      <c r="T36" s="27">
        <v>2389.4</v>
      </c>
      <c r="U36" s="28">
        <v>0</v>
      </c>
      <c r="V36" s="28">
        <v>0</v>
      </c>
    </row>
    <row r="37" spans="14:22" ht="31.5">
      <c r="N37" s="33" t="s">
        <v>38</v>
      </c>
      <c r="O37" s="33" t="s">
        <v>126</v>
      </c>
      <c r="P37" s="23" t="s">
        <v>10</v>
      </c>
      <c r="Q37" s="23" t="s">
        <v>39</v>
      </c>
      <c r="R37" s="23"/>
      <c r="S37" s="23"/>
      <c r="T37" s="24">
        <f>+U37</f>
        <v>27</v>
      </c>
      <c r="U37" s="24">
        <f t="shared" ref="U37:V40" si="3">U38</f>
        <v>27</v>
      </c>
      <c r="V37" s="25">
        <f t="shared" si="3"/>
        <v>27</v>
      </c>
    </row>
    <row r="38" spans="14:22" ht="15.75">
      <c r="N38" s="32" t="s">
        <v>13</v>
      </c>
      <c r="O38" s="33" t="s">
        <v>126</v>
      </c>
      <c r="P38" s="26" t="s">
        <v>10</v>
      </c>
      <c r="Q38" s="26" t="s">
        <v>39</v>
      </c>
      <c r="R38" s="26" t="s">
        <v>14</v>
      </c>
      <c r="S38" s="26"/>
      <c r="T38" s="27">
        <f>T39</f>
        <v>27</v>
      </c>
      <c r="U38" s="27">
        <f t="shared" si="3"/>
        <v>27</v>
      </c>
      <c r="V38" s="28">
        <f t="shared" si="3"/>
        <v>27</v>
      </c>
    </row>
    <row r="39" spans="14:22" ht="31.5">
      <c r="N39" s="33" t="s">
        <v>40</v>
      </c>
      <c r="O39" s="33" t="s">
        <v>126</v>
      </c>
      <c r="P39" s="23" t="s">
        <v>10</v>
      </c>
      <c r="Q39" s="23" t="s">
        <v>39</v>
      </c>
      <c r="R39" s="23" t="s">
        <v>41</v>
      </c>
      <c r="S39" s="23"/>
      <c r="T39" s="24">
        <f>T40</f>
        <v>27</v>
      </c>
      <c r="U39" s="24">
        <f t="shared" si="3"/>
        <v>27</v>
      </c>
      <c r="V39" s="25">
        <f t="shared" si="3"/>
        <v>27</v>
      </c>
    </row>
    <row r="40" spans="14:22" ht="15.75">
      <c r="N40" s="32" t="s">
        <v>42</v>
      </c>
      <c r="O40" s="33" t="s">
        <v>126</v>
      </c>
      <c r="P40" s="26" t="s">
        <v>10</v>
      </c>
      <c r="Q40" s="26" t="s">
        <v>39</v>
      </c>
      <c r="R40" s="26" t="s">
        <v>41</v>
      </c>
      <c r="S40" s="26" t="s">
        <v>43</v>
      </c>
      <c r="T40" s="27">
        <f>T41</f>
        <v>27</v>
      </c>
      <c r="U40" s="27">
        <f t="shared" si="3"/>
        <v>27</v>
      </c>
      <c r="V40" s="28">
        <f t="shared" si="3"/>
        <v>27</v>
      </c>
    </row>
    <row r="41" spans="14:22" ht="15.75">
      <c r="N41" s="32" t="s">
        <v>44</v>
      </c>
      <c r="O41" s="33" t="s">
        <v>126</v>
      </c>
      <c r="P41" s="26" t="s">
        <v>10</v>
      </c>
      <c r="Q41" s="26" t="s">
        <v>39</v>
      </c>
      <c r="R41" s="26" t="s">
        <v>41</v>
      </c>
      <c r="S41" s="26" t="s">
        <v>45</v>
      </c>
      <c r="T41" s="27">
        <v>27</v>
      </c>
      <c r="U41" s="27">
        <v>27</v>
      </c>
      <c r="V41" s="28">
        <v>27</v>
      </c>
    </row>
    <row r="42" spans="14:22" ht="15.75">
      <c r="N42" s="33" t="s">
        <v>46</v>
      </c>
      <c r="O42" s="33" t="s">
        <v>126</v>
      </c>
      <c r="P42" s="23" t="s">
        <v>10</v>
      </c>
      <c r="Q42" s="23" t="s">
        <v>47</v>
      </c>
      <c r="R42" s="23"/>
      <c r="S42" s="23"/>
      <c r="T42" s="24">
        <f>T43</f>
        <v>5</v>
      </c>
      <c r="U42" s="24">
        <f t="shared" ref="U42:V45" si="4">U43</f>
        <v>5</v>
      </c>
      <c r="V42" s="25">
        <f t="shared" si="4"/>
        <v>5</v>
      </c>
    </row>
    <row r="43" spans="14:22" ht="15.75">
      <c r="N43" s="32" t="s">
        <v>13</v>
      </c>
      <c r="O43" s="33" t="s">
        <v>126</v>
      </c>
      <c r="P43" s="26" t="s">
        <v>10</v>
      </c>
      <c r="Q43" s="26" t="s">
        <v>47</v>
      </c>
      <c r="R43" s="26" t="s">
        <v>14</v>
      </c>
      <c r="S43" s="26"/>
      <c r="T43" s="27">
        <f>T44</f>
        <v>5</v>
      </c>
      <c r="U43" s="27">
        <f t="shared" si="4"/>
        <v>5</v>
      </c>
      <c r="V43" s="28">
        <f t="shared" si="4"/>
        <v>5</v>
      </c>
    </row>
    <row r="44" spans="14:22" ht="15.75">
      <c r="N44" s="33" t="s">
        <v>48</v>
      </c>
      <c r="O44" s="33" t="s">
        <v>126</v>
      </c>
      <c r="P44" s="23" t="s">
        <v>10</v>
      </c>
      <c r="Q44" s="23" t="s">
        <v>47</v>
      </c>
      <c r="R44" s="23" t="s">
        <v>49</v>
      </c>
      <c r="S44" s="23"/>
      <c r="T44" s="24">
        <f>T45</f>
        <v>5</v>
      </c>
      <c r="U44" s="24">
        <f t="shared" si="4"/>
        <v>5</v>
      </c>
      <c r="V44" s="25">
        <f t="shared" si="4"/>
        <v>5</v>
      </c>
    </row>
    <row r="45" spans="14:22" ht="15.75">
      <c r="N45" s="32" t="s">
        <v>28</v>
      </c>
      <c r="O45" s="33" t="s">
        <v>126</v>
      </c>
      <c r="P45" s="26" t="s">
        <v>10</v>
      </c>
      <c r="Q45" s="26" t="s">
        <v>47</v>
      </c>
      <c r="R45" s="26" t="s">
        <v>49</v>
      </c>
      <c r="S45" s="26" t="s">
        <v>29</v>
      </c>
      <c r="T45" s="27">
        <f>T46</f>
        <v>5</v>
      </c>
      <c r="U45" s="27">
        <f t="shared" si="4"/>
        <v>5</v>
      </c>
      <c r="V45" s="28">
        <f t="shared" si="4"/>
        <v>5</v>
      </c>
    </row>
    <row r="46" spans="14:22" ht="15.75">
      <c r="N46" s="32" t="s">
        <v>30</v>
      </c>
      <c r="O46" s="33" t="s">
        <v>126</v>
      </c>
      <c r="P46" s="26" t="s">
        <v>10</v>
      </c>
      <c r="Q46" s="26" t="s">
        <v>47</v>
      </c>
      <c r="R46" s="26" t="s">
        <v>49</v>
      </c>
      <c r="S46" s="26" t="s">
        <v>31</v>
      </c>
      <c r="T46" s="27">
        <v>5</v>
      </c>
      <c r="U46" s="27">
        <v>5</v>
      </c>
      <c r="V46" s="28">
        <v>5</v>
      </c>
    </row>
    <row r="47" spans="14:22" ht="15.75">
      <c r="N47" s="33" t="s">
        <v>50</v>
      </c>
      <c r="O47" s="33" t="s">
        <v>126</v>
      </c>
      <c r="P47" s="23" t="s">
        <v>12</v>
      </c>
      <c r="Q47" s="23"/>
      <c r="R47" s="23"/>
      <c r="S47" s="23"/>
      <c r="T47" s="24">
        <f>T48</f>
        <v>138.4</v>
      </c>
      <c r="U47" s="24">
        <f t="shared" ref="U47:V49" si="5">U48</f>
        <v>144.9</v>
      </c>
      <c r="V47" s="25">
        <f t="shared" si="5"/>
        <v>150.6</v>
      </c>
    </row>
    <row r="48" spans="14:22" ht="15.75">
      <c r="N48" s="33" t="s">
        <v>51</v>
      </c>
      <c r="O48" s="33" t="s">
        <v>126</v>
      </c>
      <c r="P48" s="23" t="s">
        <v>12</v>
      </c>
      <c r="Q48" s="23" t="s">
        <v>52</v>
      </c>
      <c r="R48" s="23"/>
      <c r="S48" s="23"/>
      <c r="T48" s="24">
        <f>T49</f>
        <v>138.4</v>
      </c>
      <c r="U48" s="24">
        <f t="shared" si="5"/>
        <v>144.9</v>
      </c>
      <c r="V48" s="25">
        <f t="shared" si="5"/>
        <v>150.6</v>
      </c>
    </row>
    <row r="49" spans="14:22" ht="15.75">
      <c r="N49" s="32" t="s">
        <v>13</v>
      </c>
      <c r="O49" s="33" t="s">
        <v>126</v>
      </c>
      <c r="P49" s="26" t="s">
        <v>12</v>
      </c>
      <c r="Q49" s="26" t="s">
        <v>52</v>
      </c>
      <c r="R49" s="26" t="s">
        <v>14</v>
      </c>
      <c r="S49" s="26"/>
      <c r="T49" s="27">
        <f>T50</f>
        <v>138.4</v>
      </c>
      <c r="U49" s="27">
        <f t="shared" si="5"/>
        <v>144.9</v>
      </c>
      <c r="V49" s="28">
        <f t="shared" si="5"/>
        <v>150.6</v>
      </c>
    </row>
    <row r="50" spans="14:22" ht="31.5">
      <c r="N50" s="33" t="s">
        <v>53</v>
      </c>
      <c r="O50" s="33" t="s">
        <v>126</v>
      </c>
      <c r="P50" s="23" t="s">
        <v>12</v>
      </c>
      <c r="Q50" s="23" t="s">
        <v>52</v>
      </c>
      <c r="R50" s="23" t="s">
        <v>54</v>
      </c>
      <c r="S50" s="23"/>
      <c r="T50" s="24">
        <f>T52+T54</f>
        <v>138.4</v>
      </c>
      <c r="U50" s="24">
        <f>U52+U54</f>
        <v>144.9</v>
      </c>
      <c r="V50" s="25">
        <f>V52+V54</f>
        <v>150.6</v>
      </c>
    </row>
    <row r="51" spans="14:22" ht="63">
      <c r="N51" s="32" t="s">
        <v>16</v>
      </c>
      <c r="O51" s="33" t="s">
        <v>126</v>
      </c>
      <c r="P51" s="26" t="s">
        <v>12</v>
      </c>
      <c r="Q51" s="26" t="s">
        <v>52</v>
      </c>
      <c r="R51" s="26" t="s">
        <v>54</v>
      </c>
      <c r="S51" s="26" t="s">
        <v>17</v>
      </c>
      <c r="T51" s="27">
        <f>T52</f>
        <v>126.9</v>
      </c>
      <c r="U51" s="27">
        <f>U52</f>
        <v>132.30000000000001</v>
      </c>
      <c r="V51" s="28">
        <f>V52</f>
        <v>138</v>
      </c>
    </row>
    <row r="52" spans="14:22" ht="31.5">
      <c r="N52" s="32" t="s">
        <v>55</v>
      </c>
      <c r="O52" s="33" t="s">
        <v>126</v>
      </c>
      <c r="P52" s="26" t="s">
        <v>12</v>
      </c>
      <c r="Q52" s="26" t="s">
        <v>52</v>
      </c>
      <c r="R52" s="26" t="s">
        <v>54</v>
      </c>
      <c r="S52" s="26" t="s">
        <v>19</v>
      </c>
      <c r="T52" s="27">
        <v>126.9</v>
      </c>
      <c r="U52" s="28">
        <v>132.30000000000001</v>
      </c>
      <c r="V52" s="28">
        <v>138</v>
      </c>
    </row>
    <row r="53" spans="14:22" ht="31.5">
      <c r="N53" s="32" t="s">
        <v>56</v>
      </c>
      <c r="O53" s="33" t="s">
        <v>126</v>
      </c>
      <c r="P53" s="26" t="s">
        <v>12</v>
      </c>
      <c r="Q53" s="26" t="s">
        <v>52</v>
      </c>
      <c r="R53" s="26" t="s">
        <v>54</v>
      </c>
      <c r="S53" s="26" t="s">
        <v>25</v>
      </c>
      <c r="T53" s="27">
        <f>T54</f>
        <v>11.5</v>
      </c>
      <c r="U53" s="27">
        <f>U54</f>
        <v>12.6</v>
      </c>
      <c r="V53" s="28">
        <f>V54</f>
        <v>12.6</v>
      </c>
    </row>
    <row r="54" spans="14:22" ht="31.5">
      <c r="N54" s="32" t="s">
        <v>57</v>
      </c>
      <c r="O54" s="33" t="s">
        <v>126</v>
      </c>
      <c r="P54" s="26" t="s">
        <v>12</v>
      </c>
      <c r="Q54" s="26" t="s">
        <v>52</v>
      </c>
      <c r="R54" s="26" t="s">
        <v>54</v>
      </c>
      <c r="S54" s="26" t="s">
        <v>27</v>
      </c>
      <c r="T54" s="27">
        <v>11.5</v>
      </c>
      <c r="U54" s="28">
        <v>12.6</v>
      </c>
      <c r="V54" s="28">
        <v>12.6</v>
      </c>
    </row>
    <row r="55" spans="14:22" ht="15.75">
      <c r="N55" s="33" t="s">
        <v>58</v>
      </c>
      <c r="O55" s="33" t="s">
        <v>126</v>
      </c>
      <c r="P55" s="23" t="s">
        <v>52</v>
      </c>
      <c r="Q55" s="23"/>
      <c r="R55" s="23"/>
      <c r="S55" s="23"/>
      <c r="T55" s="24">
        <f>T56</f>
        <v>1</v>
      </c>
      <c r="U55" s="24">
        <f t="shared" ref="U55:V59" si="6">U56</f>
        <v>1</v>
      </c>
      <c r="V55" s="25">
        <f t="shared" si="6"/>
        <v>1</v>
      </c>
    </row>
    <row r="56" spans="14:22" ht="31.5">
      <c r="N56" s="33" t="s">
        <v>59</v>
      </c>
      <c r="O56" s="33" t="s">
        <v>126</v>
      </c>
      <c r="P56" s="23" t="s">
        <v>52</v>
      </c>
      <c r="Q56" s="23" t="s">
        <v>60</v>
      </c>
      <c r="R56" s="23"/>
      <c r="S56" s="31"/>
      <c r="T56" s="24">
        <f>T57</f>
        <v>1</v>
      </c>
      <c r="U56" s="24">
        <f t="shared" si="6"/>
        <v>1</v>
      </c>
      <c r="V56" s="25">
        <f t="shared" si="6"/>
        <v>1</v>
      </c>
    </row>
    <row r="57" spans="14:22" ht="15.75">
      <c r="N57" s="32" t="s">
        <v>13</v>
      </c>
      <c r="O57" s="33" t="s">
        <v>126</v>
      </c>
      <c r="P57" s="26" t="s">
        <v>52</v>
      </c>
      <c r="Q57" s="26" t="s">
        <v>60</v>
      </c>
      <c r="R57" s="26" t="s">
        <v>14</v>
      </c>
      <c r="S57" s="31"/>
      <c r="T57" s="27">
        <f>T58</f>
        <v>1</v>
      </c>
      <c r="U57" s="27">
        <f t="shared" si="6"/>
        <v>1</v>
      </c>
      <c r="V57" s="28">
        <f t="shared" si="6"/>
        <v>1</v>
      </c>
    </row>
    <row r="58" spans="14:22" ht="47.25">
      <c r="N58" s="33" t="s">
        <v>61</v>
      </c>
      <c r="O58" s="33" t="s">
        <v>126</v>
      </c>
      <c r="P58" s="23" t="s">
        <v>52</v>
      </c>
      <c r="Q58" s="23" t="s">
        <v>60</v>
      </c>
      <c r="R58" s="23" t="s">
        <v>62</v>
      </c>
      <c r="S58" s="31"/>
      <c r="T58" s="24">
        <f>T59</f>
        <v>1</v>
      </c>
      <c r="U58" s="24">
        <f t="shared" si="6"/>
        <v>1</v>
      </c>
      <c r="V58" s="25">
        <f t="shared" si="6"/>
        <v>1</v>
      </c>
    </row>
    <row r="59" spans="14:22" ht="31.5">
      <c r="N59" s="32" t="s">
        <v>56</v>
      </c>
      <c r="O59" s="33" t="s">
        <v>126</v>
      </c>
      <c r="P59" s="26" t="s">
        <v>52</v>
      </c>
      <c r="Q59" s="26" t="s">
        <v>60</v>
      </c>
      <c r="R59" s="26" t="s">
        <v>62</v>
      </c>
      <c r="S59" s="26" t="s">
        <v>25</v>
      </c>
      <c r="T59" s="27">
        <f>T60</f>
        <v>1</v>
      </c>
      <c r="U59" s="27">
        <f t="shared" si="6"/>
        <v>1</v>
      </c>
      <c r="V59" s="28">
        <f t="shared" si="6"/>
        <v>1</v>
      </c>
    </row>
    <row r="60" spans="14:22" ht="31.5">
      <c r="N60" s="32" t="s">
        <v>57</v>
      </c>
      <c r="O60" s="33" t="s">
        <v>126</v>
      </c>
      <c r="P60" s="26" t="s">
        <v>52</v>
      </c>
      <c r="Q60" s="26" t="s">
        <v>60</v>
      </c>
      <c r="R60" s="26" t="s">
        <v>62</v>
      </c>
      <c r="S60" s="26" t="s">
        <v>27</v>
      </c>
      <c r="T60" s="27">
        <v>1</v>
      </c>
      <c r="U60" s="28">
        <v>1</v>
      </c>
      <c r="V60" s="28">
        <v>1</v>
      </c>
    </row>
    <row r="61" spans="14:22" ht="15.75">
      <c r="N61" s="33" t="s">
        <v>63</v>
      </c>
      <c r="O61" s="33" t="s">
        <v>126</v>
      </c>
      <c r="P61" s="23" t="s">
        <v>21</v>
      </c>
      <c r="Q61" s="23"/>
      <c r="R61" s="23"/>
      <c r="S61" s="23"/>
      <c r="T61" s="24">
        <f>T62</f>
        <v>5391</v>
      </c>
      <c r="U61" s="24">
        <f>U62</f>
        <v>5430.8</v>
      </c>
      <c r="V61" s="25">
        <f>V62</f>
        <v>5526.5</v>
      </c>
    </row>
    <row r="62" spans="14:22" ht="15.75">
      <c r="N62" s="33" t="s">
        <v>64</v>
      </c>
      <c r="O62" s="33" t="s">
        <v>126</v>
      </c>
      <c r="P62" s="23" t="s">
        <v>21</v>
      </c>
      <c r="Q62" s="23" t="s">
        <v>65</v>
      </c>
      <c r="R62" s="23"/>
      <c r="S62" s="23"/>
      <c r="T62" s="24">
        <f>T63</f>
        <v>5391</v>
      </c>
      <c r="U62" s="24">
        <f>U63</f>
        <v>5430.8</v>
      </c>
      <c r="V62" s="25">
        <f>V63</f>
        <v>5526.5</v>
      </c>
    </row>
    <row r="63" spans="14:22" ht="15.75">
      <c r="N63" s="32" t="s">
        <v>13</v>
      </c>
      <c r="O63" s="33" t="s">
        <v>126</v>
      </c>
      <c r="P63" s="26" t="s">
        <v>21</v>
      </c>
      <c r="Q63" s="26" t="s">
        <v>65</v>
      </c>
      <c r="R63" s="26" t="s">
        <v>14</v>
      </c>
      <c r="S63" s="26"/>
      <c r="T63" s="27">
        <f>T64++T67+T70</f>
        <v>5391</v>
      </c>
      <c r="U63" s="27">
        <f>U64+U67+U70</f>
        <v>5430.8</v>
      </c>
      <c r="V63" s="28">
        <f>V64+V67+V70</f>
        <v>5526.5</v>
      </c>
    </row>
    <row r="64" spans="14:22" ht="15.75">
      <c r="N64" s="33" t="s">
        <v>66</v>
      </c>
      <c r="O64" s="33" t="s">
        <v>126</v>
      </c>
      <c r="P64" s="23" t="s">
        <v>21</v>
      </c>
      <c r="Q64" s="23" t="s">
        <v>65</v>
      </c>
      <c r="R64" s="23" t="s">
        <v>67</v>
      </c>
      <c r="S64" s="23"/>
      <c r="T64" s="24">
        <f>T65</f>
        <v>4985.7</v>
      </c>
      <c r="U64" s="24">
        <f t="shared" ref="U64:V65" si="7">U65</f>
        <v>5025.5</v>
      </c>
      <c r="V64" s="25">
        <f t="shared" si="7"/>
        <v>5121.2</v>
      </c>
    </row>
    <row r="65" spans="14:22" ht="15.75">
      <c r="N65" s="32" t="s">
        <v>68</v>
      </c>
      <c r="O65" s="33" t="s">
        <v>126</v>
      </c>
      <c r="P65" s="26" t="s">
        <v>21</v>
      </c>
      <c r="Q65" s="26" t="s">
        <v>65</v>
      </c>
      <c r="R65" s="26" t="s">
        <v>69</v>
      </c>
      <c r="S65" s="26" t="s">
        <v>25</v>
      </c>
      <c r="T65" s="27">
        <f>T66</f>
        <v>4985.7</v>
      </c>
      <c r="U65" s="27">
        <f t="shared" si="7"/>
        <v>5025.5</v>
      </c>
      <c r="V65" s="28">
        <f t="shared" si="7"/>
        <v>5121.2</v>
      </c>
    </row>
    <row r="66" spans="14:22" ht="15.75">
      <c r="N66" s="32" t="s">
        <v>26</v>
      </c>
      <c r="O66" s="33" t="s">
        <v>126</v>
      </c>
      <c r="P66" s="26" t="s">
        <v>21</v>
      </c>
      <c r="Q66" s="26" t="s">
        <v>65</v>
      </c>
      <c r="R66" s="26" t="s">
        <v>69</v>
      </c>
      <c r="S66" s="26" t="s">
        <v>27</v>
      </c>
      <c r="T66" s="27">
        <v>4985.7</v>
      </c>
      <c r="U66" s="28">
        <v>5025.5</v>
      </c>
      <c r="V66" s="28">
        <v>5121.2</v>
      </c>
    </row>
    <row r="67" spans="14:22" s="37" customFormat="1" ht="31.5">
      <c r="N67" s="33" t="s">
        <v>114</v>
      </c>
      <c r="O67" s="33" t="s">
        <v>126</v>
      </c>
      <c r="P67" s="23" t="s">
        <v>21</v>
      </c>
      <c r="Q67" s="23" t="s">
        <v>65</v>
      </c>
      <c r="R67" s="23" t="s">
        <v>113</v>
      </c>
      <c r="S67" s="23"/>
      <c r="T67" s="24">
        <f t="shared" ref="T67:V67" si="8">T68</f>
        <v>400</v>
      </c>
      <c r="U67" s="24">
        <f t="shared" si="8"/>
        <v>400</v>
      </c>
      <c r="V67" s="25">
        <f t="shared" si="8"/>
        <v>400</v>
      </c>
    </row>
    <row r="68" spans="14:22" ht="31.5">
      <c r="N68" s="32" t="s">
        <v>114</v>
      </c>
      <c r="O68" s="33" t="s">
        <v>126</v>
      </c>
      <c r="P68" s="26" t="s">
        <v>21</v>
      </c>
      <c r="Q68" s="26" t="s">
        <v>65</v>
      </c>
      <c r="R68" s="26" t="s">
        <v>113</v>
      </c>
      <c r="S68" s="26" t="s">
        <v>25</v>
      </c>
      <c r="T68" s="27">
        <v>400</v>
      </c>
      <c r="U68" s="27">
        <v>400</v>
      </c>
      <c r="V68" s="28">
        <v>400</v>
      </c>
    </row>
    <row r="69" spans="14:22" ht="31.5">
      <c r="N69" s="32" t="s">
        <v>114</v>
      </c>
      <c r="O69" s="33" t="s">
        <v>126</v>
      </c>
      <c r="P69" s="26" t="s">
        <v>21</v>
      </c>
      <c r="Q69" s="26" t="s">
        <v>65</v>
      </c>
      <c r="R69" s="26" t="s">
        <v>113</v>
      </c>
      <c r="S69" s="26" t="s">
        <v>27</v>
      </c>
      <c r="T69" s="27">
        <v>400</v>
      </c>
      <c r="U69" s="27">
        <v>400</v>
      </c>
      <c r="V69" s="28">
        <v>400</v>
      </c>
    </row>
    <row r="70" spans="14:22" ht="32.25" customHeight="1">
      <c r="N70" s="32" t="s">
        <v>116</v>
      </c>
      <c r="O70" s="33" t="s">
        <v>126</v>
      </c>
      <c r="P70" s="23" t="s">
        <v>21</v>
      </c>
      <c r="Q70" s="23" t="s">
        <v>65</v>
      </c>
      <c r="R70" s="23" t="s">
        <v>115</v>
      </c>
      <c r="S70" s="26"/>
      <c r="T70" s="24">
        <f t="shared" ref="T70:V71" si="9">T71</f>
        <v>5.3</v>
      </c>
      <c r="U70" s="24">
        <f t="shared" si="9"/>
        <v>5.3</v>
      </c>
      <c r="V70" s="25">
        <f t="shared" si="9"/>
        <v>5.3</v>
      </c>
    </row>
    <row r="71" spans="14:22" ht="31.5">
      <c r="N71" s="32" t="s">
        <v>116</v>
      </c>
      <c r="O71" s="33" t="s">
        <v>126</v>
      </c>
      <c r="P71" s="26" t="s">
        <v>21</v>
      </c>
      <c r="Q71" s="26" t="s">
        <v>65</v>
      </c>
      <c r="R71" s="26" t="s">
        <v>115</v>
      </c>
      <c r="S71" s="26" t="s">
        <v>25</v>
      </c>
      <c r="T71" s="27">
        <f t="shared" si="9"/>
        <v>5.3</v>
      </c>
      <c r="U71" s="27">
        <f t="shared" si="9"/>
        <v>5.3</v>
      </c>
      <c r="V71" s="28">
        <f t="shared" si="9"/>
        <v>5.3</v>
      </c>
    </row>
    <row r="72" spans="14:22" ht="31.5">
      <c r="N72" s="32" t="s">
        <v>116</v>
      </c>
      <c r="O72" s="33" t="s">
        <v>126</v>
      </c>
      <c r="P72" s="26" t="s">
        <v>21</v>
      </c>
      <c r="Q72" s="26" t="s">
        <v>65</v>
      </c>
      <c r="R72" s="26" t="s">
        <v>115</v>
      </c>
      <c r="S72" s="26" t="s">
        <v>27</v>
      </c>
      <c r="T72" s="27">
        <v>5.3</v>
      </c>
      <c r="U72" s="27">
        <v>5.3</v>
      </c>
      <c r="V72" s="28">
        <v>5.3</v>
      </c>
    </row>
    <row r="73" spans="14:22" ht="15.75">
      <c r="N73" s="33" t="s">
        <v>70</v>
      </c>
      <c r="O73" s="33" t="s">
        <v>126</v>
      </c>
      <c r="P73" s="23" t="s">
        <v>71</v>
      </c>
      <c r="Q73" s="23"/>
      <c r="R73" s="23"/>
      <c r="S73" s="23"/>
      <c r="T73" s="24">
        <f>T74+T79+T92</f>
        <v>1365.6000000000001</v>
      </c>
      <c r="U73" s="24">
        <f>U74+U79+U92</f>
        <v>709.2</v>
      </c>
      <c r="V73" s="25">
        <f>V74+V79+V92</f>
        <v>709.2</v>
      </c>
    </row>
    <row r="74" spans="14:22" ht="15.75">
      <c r="N74" s="33" t="s">
        <v>72</v>
      </c>
      <c r="O74" s="33" t="s">
        <v>126</v>
      </c>
      <c r="P74" s="23" t="s">
        <v>71</v>
      </c>
      <c r="Q74" s="23" t="s">
        <v>10</v>
      </c>
      <c r="R74" s="23"/>
      <c r="S74" s="23"/>
      <c r="T74" s="24">
        <f>T75</f>
        <v>90.7</v>
      </c>
      <c r="U74" s="24">
        <f t="shared" ref="U74:V77" si="10">U75</f>
        <v>0</v>
      </c>
      <c r="V74" s="25">
        <f t="shared" si="10"/>
        <v>0</v>
      </c>
    </row>
    <row r="75" spans="14:22" ht="15.75">
      <c r="N75" s="32" t="s">
        <v>13</v>
      </c>
      <c r="O75" s="33" t="s">
        <v>126</v>
      </c>
      <c r="P75" s="26" t="s">
        <v>71</v>
      </c>
      <c r="Q75" s="26" t="s">
        <v>10</v>
      </c>
      <c r="R75" s="26" t="s">
        <v>14</v>
      </c>
      <c r="S75" s="26"/>
      <c r="T75" s="27">
        <f>T76</f>
        <v>90.7</v>
      </c>
      <c r="U75" s="27">
        <f t="shared" si="10"/>
        <v>0</v>
      </c>
      <c r="V75" s="28">
        <f t="shared" si="10"/>
        <v>0</v>
      </c>
    </row>
    <row r="76" spans="14:22" ht="15.75">
      <c r="N76" s="33" t="s">
        <v>73</v>
      </c>
      <c r="O76" s="33" t="s">
        <v>126</v>
      </c>
      <c r="P76" s="23" t="s">
        <v>71</v>
      </c>
      <c r="Q76" s="23" t="s">
        <v>10</v>
      </c>
      <c r="R76" s="23" t="s">
        <v>74</v>
      </c>
      <c r="S76" s="23"/>
      <c r="T76" s="24">
        <f>T77</f>
        <v>90.7</v>
      </c>
      <c r="U76" s="24">
        <f t="shared" si="10"/>
        <v>0</v>
      </c>
      <c r="V76" s="25">
        <f t="shared" si="10"/>
        <v>0</v>
      </c>
    </row>
    <row r="77" spans="14:22" ht="15.75">
      <c r="N77" s="32" t="s">
        <v>34</v>
      </c>
      <c r="O77" s="33" t="s">
        <v>126</v>
      </c>
      <c r="P77" s="26" t="s">
        <v>71</v>
      </c>
      <c r="Q77" s="26" t="s">
        <v>10</v>
      </c>
      <c r="R77" s="26" t="s">
        <v>74</v>
      </c>
      <c r="S77" s="26" t="s">
        <v>25</v>
      </c>
      <c r="T77" s="27">
        <f>T78</f>
        <v>90.7</v>
      </c>
      <c r="U77" s="27">
        <f t="shared" si="10"/>
        <v>0</v>
      </c>
      <c r="V77" s="28">
        <f t="shared" si="10"/>
        <v>0</v>
      </c>
    </row>
    <row r="78" spans="14:22" ht="31.5">
      <c r="N78" s="32" t="s">
        <v>75</v>
      </c>
      <c r="O78" s="33" t="s">
        <v>126</v>
      </c>
      <c r="P78" s="26" t="s">
        <v>71</v>
      </c>
      <c r="Q78" s="26" t="s">
        <v>10</v>
      </c>
      <c r="R78" s="26" t="s">
        <v>74</v>
      </c>
      <c r="S78" s="26" t="s">
        <v>27</v>
      </c>
      <c r="T78" s="27">
        <v>90.7</v>
      </c>
      <c r="U78" s="28">
        <v>0</v>
      </c>
      <c r="V78" s="28">
        <v>0</v>
      </c>
    </row>
    <row r="79" spans="14:22" ht="15.75">
      <c r="N79" s="33" t="s">
        <v>76</v>
      </c>
      <c r="O79" s="33" t="s">
        <v>126</v>
      </c>
      <c r="P79" s="23" t="s">
        <v>71</v>
      </c>
      <c r="Q79" s="23" t="s">
        <v>12</v>
      </c>
      <c r="R79" s="26"/>
      <c r="S79" s="26"/>
      <c r="T79" s="24">
        <f>T80</f>
        <v>750.40000000000009</v>
      </c>
      <c r="U79" s="24">
        <f>U80</f>
        <v>709.2</v>
      </c>
      <c r="V79" s="25">
        <f>V80</f>
        <v>709.2</v>
      </c>
    </row>
    <row r="80" spans="14:22" ht="15.75">
      <c r="N80" s="32" t="s">
        <v>13</v>
      </c>
      <c r="O80" s="33" t="s">
        <v>126</v>
      </c>
      <c r="P80" s="26" t="s">
        <v>71</v>
      </c>
      <c r="Q80" s="26" t="s">
        <v>12</v>
      </c>
      <c r="R80" s="26" t="s">
        <v>14</v>
      </c>
      <c r="S80" s="26"/>
      <c r="T80" s="27">
        <f>T81+T86+T89</f>
        <v>750.40000000000009</v>
      </c>
      <c r="U80" s="27">
        <f>U81+U86+U89</f>
        <v>709.2</v>
      </c>
      <c r="V80" s="28">
        <f>V81+V86+V89</f>
        <v>709.2</v>
      </c>
    </row>
    <row r="81" spans="14:22" ht="15.75">
      <c r="N81" s="33" t="s">
        <v>77</v>
      </c>
      <c r="O81" s="33" t="s">
        <v>126</v>
      </c>
      <c r="P81" s="23" t="s">
        <v>71</v>
      </c>
      <c r="Q81" s="23" t="s">
        <v>12</v>
      </c>
      <c r="R81" s="23" t="s">
        <v>78</v>
      </c>
      <c r="S81" s="23"/>
      <c r="T81" s="24">
        <f>T84+T82</f>
        <v>41.2</v>
      </c>
      <c r="U81" s="24">
        <f>U84+U82</f>
        <v>0</v>
      </c>
      <c r="V81" s="25">
        <f>V84+V82</f>
        <v>0</v>
      </c>
    </row>
    <row r="82" spans="14:22" ht="15.75">
      <c r="N82" s="32" t="s">
        <v>34</v>
      </c>
      <c r="O82" s="33" t="s">
        <v>126</v>
      </c>
      <c r="P82" s="26" t="s">
        <v>71</v>
      </c>
      <c r="Q82" s="26" t="s">
        <v>12</v>
      </c>
      <c r="R82" s="26" t="s">
        <v>78</v>
      </c>
      <c r="S82" s="26" t="s">
        <v>25</v>
      </c>
      <c r="T82" s="27">
        <f>T83</f>
        <v>34.200000000000003</v>
      </c>
      <c r="U82" s="27">
        <f>U83</f>
        <v>0</v>
      </c>
      <c r="V82" s="28">
        <f>V83</f>
        <v>0</v>
      </c>
    </row>
    <row r="83" spans="14:22" ht="31.5">
      <c r="N83" s="32" t="s">
        <v>75</v>
      </c>
      <c r="O83" s="33" t="s">
        <v>126</v>
      </c>
      <c r="P83" s="26" t="s">
        <v>71</v>
      </c>
      <c r="Q83" s="26" t="s">
        <v>12</v>
      </c>
      <c r="R83" s="26" t="s">
        <v>78</v>
      </c>
      <c r="S83" s="26" t="s">
        <v>27</v>
      </c>
      <c r="T83" s="27">
        <v>34.200000000000003</v>
      </c>
      <c r="U83" s="27">
        <v>0</v>
      </c>
      <c r="V83" s="28">
        <v>0</v>
      </c>
    </row>
    <row r="84" spans="14:22" ht="15.75">
      <c r="N84" s="32" t="s">
        <v>28</v>
      </c>
      <c r="O84" s="33" t="s">
        <v>126</v>
      </c>
      <c r="P84" s="26" t="s">
        <v>71</v>
      </c>
      <c r="Q84" s="26" t="s">
        <v>12</v>
      </c>
      <c r="R84" s="26" t="s">
        <v>78</v>
      </c>
      <c r="S84" s="26" t="s">
        <v>29</v>
      </c>
      <c r="T84" s="27">
        <f>T85</f>
        <v>7</v>
      </c>
      <c r="U84" s="27">
        <f>U85</f>
        <v>0</v>
      </c>
      <c r="V84" s="28">
        <f>V85</f>
        <v>0</v>
      </c>
    </row>
    <row r="85" spans="14:22" ht="15.75">
      <c r="N85" s="32" t="s">
        <v>79</v>
      </c>
      <c r="O85" s="33" t="s">
        <v>126</v>
      </c>
      <c r="P85" s="26" t="s">
        <v>71</v>
      </c>
      <c r="Q85" s="26" t="s">
        <v>12</v>
      </c>
      <c r="R85" s="26" t="s">
        <v>78</v>
      </c>
      <c r="S85" s="26" t="s">
        <v>31</v>
      </c>
      <c r="T85" s="27">
        <v>7</v>
      </c>
      <c r="U85" s="28">
        <v>0</v>
      </c>
      <c r="V85" s="28">
        <v>0</v>
      </c>
    </row>
    <row r="86" spans="14:22" ht="31.5" customHeight="1">
      <c r="N86" s="33" t="s">
        <v>110</v>
      </c>
      <c r="O86" s="33" t="s">
        <v>126</v>
      </c>
      <c r="P86" s="23" t="s">
        <v>71</v>
      </c>
      <c r="Q86" s="23" t="s">
        <v>12</v>
      </c>
      <c r="R86" s="23" t="s">
        <v>109</v>
      </c>
      <c r="S86" s="23"/>
      <c r="T86" s="24">
        <f t="shared" ref="T86:V87" si="11">T87</f>
        <v>700</v>
      </c>
      <c r="U86" s="24">
        <f t="shared" si="11"/>
        <v>700</v>
      </c>
      <c r="V86" s="25">
        <f t="shared" si="11"/>
        <v>700</v>
      </c>
    </row>
    <row r="87" spans="14:22" ht="15.75">
      <c r="N87" s="32" t="s">
        <v>34</v>
      </c>
      <c r="O87" s="33" t="s">
        <v>126</v>
      </c>
      <c r="P87" s="26" t="s">
        <v>71</v>
      </c>
      <c r="Q87" s="26" t="s">
        <v>12</v>
      </c>
      <c r="R87" s="26" t="s">
        <v>109</v>
      </c>
      <c r="S87" s="26"/>
      <c r="T87" s="27">
        <f t="shared" si="11"/>
        <v>700</v>
      </c>
      <c r="U87" s="27">
        <f t="shared" si="11"/>
        <v>700</v>
      </c>
      <c r="V87" s="28">
        <f t="shared" si="11"/>
        <v>700</v>
      </c>
    </row>
    <row r="88" spans="14:22" ht="15.75">
      <c r="N88" s="32" t="s">
        <v>26</v>
      </c>
      <c r="O88" s="33" t="s">
        <v>126</v>
      </c>
      <c r="P88" s="26" t="s">
        <v>71</v>
      </c>
      <c r="Q88" s="26" t="s">
        <v>12</v>
      </c>
      <c r="R88" s="26" t="s">
        <v>109</v>
      </c>
      <c r="S88" s="26"/>
      <c r="T88" s="27">
        <v>700</v>
      </c>
      <c r="U88" s="28">
        <v>700</v>
      </c>
      <c r="V88" s="28">
        <v>700</v>
      </c>
    </row>
    <row r="89" spans="14:22" ht="31.5" customHeight="1">
      <c r="N89" s="33" t="s">
        <v>112</v>
      </c>
      <c r="O89" s="33" t="s">
        <v>126</v>
      </c>
      <c r="P89" s="23" t="s">
        <v>71</v>
      </c>
      <c r="Q89" s="23" t="s">
        <v>12</v>
      </c>
      <c r="R89" s="23" t="s">
        <v>111</v>
      </c>
      <c r="S89" s="23"/>
      <c r="T89" s="24">
        <f t="shared" ref="T89:V90" si="12">T90</f>
        <v>9.1999999999999993</v>
      </c>
      <c r="U89" s="24">
        <f t="shared" si="12"/>
        <v>9.1999999999999993</v>
      </c>
      <c r="V89" s="25">
        <f t="shared" si="12"/>
        <v>9.1999999999999993</v>
      </c>
    </row>
    <row r="90" spans="14:22" ht="15.75">
      <c r="N90" s="32" t="s">
        <v>34</v>
      </c>
      <c r="O90" s="33" t="s">
        <v>126</v>
      </c>
      <c r="P90" s="26" t="s">
        <v>71</v>
      </c>
      <c r="Q90" s="26" t="s">
        <v>12</v>
      </c>
      <c r="R90" s="26" t="s">
        <v>111</v>
      </c>
      <c r="S90" s="26"/>
      <c r="T90" s="27">
        <f t="shared" si="12"/>
        <v>9.1999999999999993</v>
      </c>
      <c r="U90" s="27">
        <f t="shared" si="12"/>
        <v>9.1999999999999993</v>
      </c>
      <c r="V90" s="28">
        <f t="shared" si="12"/>
        <v>9.1999999999999993</v>
      </c>
    </row>
    <row r="91" spans="14:22" ht="15.75">
      <c r="N91" s="32" t="s">
        <v>26</v>
      </c>
      <c r="O91" s="33" t="s">
        <v>126</v>
      </c>
      <c r="P91" s="26" t="s">
        <v>71</v>
      </c>
      <c r="Q91" s="26" t="s">
        <v>12</v>
      </c>
      <c r="R91" s="26" t="s">
        <v>111</v>
      </c>
      <c r="S91" s="26"/>
      <c r="T91" s="27">
        <v>9.1999999999999993</v>
      </c>
      <c r="U91" s="28">
        <v>9.1999999999999993</v>
      </c>
      <c r="V91" s="28">
        <v>9.1999999999999993</v>
      </c>
    </row>
    <row r="92" spans="14:22" ht="15.75">
      <c r="N92" s="33" t="s">
        <v>80</v>
      </c>
      <c r="O92" s="33" t="s">
        <v>126</v>
      </c>
      <c r="P92" s="23" t="s">
        <v>71</v>
      </c>
      <c r="Q92" s="23" t="s">
        <v>52</v>
      </c>
      <c r="R92" s="26"/>
      <c r="S92" s="26"/>
      <c r="T92" s="24">
        <f>T93</f>
        <v>524.5</v>
      </c>
      <c r="U92" s="24">
        <f t="shared" ref="T92:V93" si="13">U93</f>
        <v>0</v>
      </c>
      <c r="V92" s="25">
        <f t="shared" si="13"/>
        <v>0</v>
      </c>
    </row>
    <row r="93" spans="14:22" ht="15.75">
      <c r="N93" s="32" t="s">
        <v>13</v>
      </c>
      <c r="O93" s="33" t="s">
        <v>126</v>
      </c>
      <c r="P93" s="26" t="s">
        <v>71</v>
      </c>
      <c r="Q93" s="26" t="s">
        <v>52</v>
      </c>
      <c r="R93" s="26" t="s">
        <v>14</v>
      </c>
      <c r="S93" s="26"/>
      <c r="T93" s="27">
        <f t="shared" si="13"/>
        <v>524.5</v>
      </c>
      <c r="U93" s="27">
        <f t="shared" si="13"/>
        <v>0</v>
      </c>
      <c r="V93" s="28">
        <f t="shared" si="13"/>
        <v>0</v>
      </c>
    </row>
    <row r="94" spans="14:22" ht="15.75">
      <c r="N94" s="33" t="s">
        <v>81</v>
      </c>
      <c r="O94" s="33" t="s">
        <v>126</v>
      </c>
      <c r="P94" s="23" t="s">
        <v>71</v>
      </c>
      <c r="Q94" s="23" t="s">
        <v>52</v>
      </c>
      <c r="R94" s="23" t="s">
        <v>82</v>
      </c>
      <c r="S94" s="23"/>
      <c r="T94" s="24">
        <f t="shared" ref="T94:V95" si="14">T95</f>
        <v>524.5</v>
      </c>
      <c r="U94" s="24">
        <f t="shared" si="14"/>
        <v>0</v>
      </c>
      <c r="V94" s="25">
        <f>V95</f>
        <v>0</v>
      </c>
    </row>
    <row r="95" spans="14:22" ht="15.75">
      <c r="N95" s="32" t="s">
        <v>34</v>
      </c>
      <c r="O95" s="33" t="s">
        <v>126</v>
      </c>
      <c r="P95" s="26" t="s">
        <v>71</v>
      </c>
      <c r="Q95" s="26" t="s">
        <v>52</v>
      </c>
      <c r="R95" s="26" t="s">
        <v>82</v>
      </c>
      <c r="S95" s="26" t="s">
        <v>25</v>
      </c>
      <c r="T95" s="27">
        <f t="shared" si="14"/>
        <v>524.5</v>
      </c>
      <c r="U95" s="27">
        <f t="shared" si="14"/>
        <v>0</v>
      </c>
      <c r="V95" s="28">
        <f t="shared" si="14"/>
        <v>0</v>
      </c>
    </row>
    <row r="96" spans="14:22" ht="15.75">
      <c r="N96" s="32" t="s">
        <v>26</v>
      </c>
      <c r="O96" s="33" t="s">
        <v>126</v>
      </c>
      <c r="P96" s="26" t="s">
        <v>71</v>
      </c>
      <c r="Q96" s="26" t="s">
        <v>52</v>
      </c>
      <c r="R96" s="26" t="s">
        <v>82</v>
      </c>
      <c r="S96" s="26" t="s">
        <v>27</v>
      </c>
      <c r="T96" s="27">
        <v>524.5</v>
      </c>
      <c r="U96" s="28">
        <v>0</v>
      </c>
      <c r="V96" s="28">
        <v>0</v>
      </c>
    </row>
    <row r="97" spans="14:22" ht="15.75">
      <c r="N97" s="33" t="s">
        <v>83</v>
      </c>
      <c r="O97" s="33" t="s">
        <v>126</v>
      </c>
      <c r="P97" s="23" t="s">
        <v>84</v>
      </c>
      <c r="Q97" s="26"/>
      <c r="R97" s="35"/>
      <c r="S97" s="23"/>
      <c r="T97" s="24">
        <f t="shared" ref="T97:V98" si="15">T98</f>
        <v>17680.900000000001</v>
      </c>
      <c r="U97" s="24">
        <f t="shared" si="15"/>
        <v>2780.7</v>
      </c>
      <c r="V97" s="25">
        <f t="shared" si="15"/>
        <v>2842.4</v>
      </c>
    </row>
    <row r="98" spans="14:22" ht="15.75">
      <c r="N98" s="33" t="s">
        <v>85</v>
      </c>
      <c r="O98" s="33" t="s">
        <v>126</v>
      </c>
      <c r="P98" s="23" t="s">
        <v>84</v>
      </c>
      <c r="Q98" s="23" t="s">
        <v>10</v>
      </c>
      <c r="R98" s="36"/>
      <c r="S98" s="23"/>
      <c r="T98" s="24">
        <f t="shared" si="15"/>
        <v>17680.900000000001</v>
      </c>
      <c r="U98" s="24">
        <f t="shared" si="15"/>
        <v>2780.7</v>
      </c>
      <c r="V98" s="25">
        <f t="shared" si="15"/>
        <v>2842.4</v>
      </c>
    </row>
    <row r="99" spans="14:22" ht="15.75">
      <c r="N99" s="32" t="s">
        <v>13</v>
      </c>
      <c r="O99" s="33" t="s">
        <v>126</v>
      </c>
      <c r="P99" s="26" t="s">
        <v>84</v>
      </c>
      <c r="Q99" s="26" t="s">
        <v>10</v>
      </c>
      <c r="R99" s="26" t="s">
        <v>14</v>
      </c>
      <c r="S99" s="26"/>
      <c r="T99" s="27">
        <f>T100+T107+T110+T113</f>
        <v>17680.900000000001</v>
      </c>
      <c r="U99" s="27">
        <f>U100+U107+U110</f>
        <v>2780.7</v>
      </c>
      <c r="V99" s="28">
        <f>V100+V107+V110</f>
        <v>2842.4</v>
      </c>
    </row>
    <row r="100" spans="14:22" ht="31.5">
      <c r="N100" s="33" t="s">
        <v>118</v>
      </c>
      <c r="O100" s="33" t="s">
        <v>126</v>
      </c>
      <c r="P100" s="23" t="s">
        <v>84</v>
      </c>
      <c r="Q100" s="23" t="s">
        <v>10</v>
      </c>
      <c r="R100" s="23" t="s">
        <v>86</v>
      </c>
      <c r="S100" s="23"/>
      <c r="T100" s="24">
        <f>T101+T103+T105</f>
        <v>2030.9</v>
      </c>
      <c r="U100" s="24">
        <f>U101+U103+U105</f>
        <v>2780.7</v>
      </c>
      <c r="V100" s="25">
        <f>V101+V103+V105</f>
        <v>2842.4</v>
      </c>
    </row>
    <row r="101" spans="14:22" ht="63">
      <c r="N101" s="32" t="s">
        <v>16</v>
      </c>
      <c r="O101" s="33" t="s">
        <v>126</v>
      </c>
      <c r="P101" s="26" t="s">
        <v>84</v>
      </c>
      <c r="Q101" s="26" t="s">
        <v>10</v>
      </c>
      <c r="R101" s="26" t="s">
        <v>86</v>
      </c>
      <c r="S101" s="26" t="s">
        <v>17</v>
      </c>
      <c r="T101" s="27">
        <f>T102</f>
        <v>0</v>
      </c>
      <c r="U101" s="27">
        <f>U102</f>
        <v>2780.7</v>
      </c>
      <c r="V101" s="28">
        <f>V102</f>
        <v>2842.4</v>
      </c>
    </row>
    <row r="102" spans="14:22" ht="15.75">
      <c r="N102" s="32" t="s">
        <v>87</v>
      </c>
      <c r="O102" s="33" t="s">
        <v>126</v>
      </c>
      <c r="P102" s="26" t="s">
        <v>84</v>
      </c>
      <c r="Q102" s="26" t="s">
        <v>10</v>
      </c>
      <c r="R102" s="26" t="s">
        <v>86</v>
      </c>
      <c r="S102" s="26" t="s">
        <v>88</v>
      </c>
      <c r="T102" s="27">
        <v>0</v>
      </c>
      <c r="U102" s="28">
        <v>2780.7</v>
      </c>
      <c r="V102" s="28">
        <v>2842.4</v>
      </c>
    </row>
    <row r="103" spans="14:22" ht="15.75">
      <c r="N103" s="32" t="s">
        <v>24</v>
      </c>
      <c r="O103" s="33" t="s">
        <v>126</v>
      </c>
      <c r="P103" s="26" t="s">
        <v>84</v>
      </c>
      <c r="Q103" s="26" t="s">
        <v>10</v>
      </c>
      <c r="R103" s="26" t="s">
        <v>86</v>
      </c>
      <c r="S103" s="26" t="s">
        <v>25</v>
      </c>
      <c r="T103" s="27">
        <v>2016.9</v>
      </c>
      <c r="U103" s="27">
        <v>0</v>
      </c>
      <c r="V103" s="28">
        <v>0</v>
      </c>
    </row>
    <row r="104" spans="14:22" ht="31.5">
      <c r="N104" s="32" t="s">
        <v>75</v>
      </c>
      <c r="O104" s="33" t="s">
        <v>126</v>
      </c>
      <c r="P104" s="26" t="s">
        <v>84</v>
      </c>
      <c r="Q104" s="26" t="s">
        <v>10</v>
      </c>
      <c r="R104" s="26" t="s">
        <v>86</v>
      </c>
      <c r="S104" s="26" t="s">
        <v>27</v>
      </c>
      <c r="T104" s="27">
        <v>2016.9</v>
      </c>
      <c r="U104" s="28">
        <v>0</v>
      </c>
      <c r="V104" s="28">
        <v>0</v>
      </c>
    </row>
    <row r="105" spans="14:22" ht="15.75">
      <c r="N105" s="32" t="s">
        <v>28</v>
      </c>
      <c r="O105" s="33" t="s">
        <v>126</v>
      </c>
      <c r="P105" s="26" t="s">
        <v>84</v>
      </c>
      <c r="Q105" s="26" t="s">
        <v>10</v>
      </c>
      <c r="R105" s="26" t="s">
        <v>86</v>
      </c>
      <c r="S105" s="26" t="s">
        <v>29</v>
      </c>
      <c r="T105" s="27">
        <f>T106</f>
        <v>14</v>
      </c>
      <c r="U105" s="27">
        <f>U106</f>
        <v>0</v>
      </c>
      <c r="V105" s="28">
        <f>V106</f>
        <v>0</v>
      </c>
    </row>
    <row r="106" spans="14:22" ht="15.75">
      <c r="N106" s="32" t="s">
        <v>30</v>
      </c>
      <c r="O106" s="33" t="s">
        <v>126</v>
      </c>
      <c r="P106" s="26" t="s">
        <v>84</v>
      </c>
      <c r="Q106" s="26" t="s">
        <v>10</v>
      </c>
      <c r="R106" s="26" t="s">
        <v>86</v>
      </c>
      <c r="S106" s="26" t="s">
        <v>31</v>
      </c>
      <c r="T106" s="27">
        <v>14</v>
      </c>
      <c r="U106" s="28">
        <v>0</v>
      </c>
      <c r="V106" s="28">
        <v>0</v>
      </c>
    </row>
    <row r="107" spans="14:22" ht="31.5">
      <c r="N107" s="33" t="s">
        <v>35</v>
      </c>
      <c r="O107" s="33" t="s">
        <v>126</v>
      </c>
      <c r="P107" s="23" t="s">
        <v>84</v>
      </c>
      <c r="Q107" s="23" t="s">
        <v>10</v>
      </c>
      <c r="R107" s="23" t="s">
        <v>36</v>
      </c>
      <c r="S107" s="23"/>
      <c r="T107" s="24">
        <f t="shared" ref="T107:V108" si="16">T108</f>
        <v>6967.8</v>
      </c>
      <c r="U107" s="24">
        <f t="shared" si="16"/>
        <v>0</v>
      </c>
      <c r="V107" s="25">
        <f t="shared" si="16"/>
        <v>0</v>
      </c>
    </row>
    <row r="108" spans="14:22" ht="63">
      <c r="N108" s="34" t="s">
        <v>16</v>
      </c>
      <c r="O108" s="33" t="s">
        <v>126</v>
      </c>
      <c r="P108" s="26" t="s">
        <v>84</v>
      </c>
      <c r="Q108" s="26" t="s">
        <v>10</v>
      </c>
      <c r="R108" s="26" t="s">
        <v>36</v>
      </c>
      <c r="S108" s="26" t="s">
        <v>17</v>
      </c>
      <c r="T108" s="27">
        <f t="shared" si="16"/>
        <v>6967.8</v>
      </c>
      <c r="U108" s="27">
        <f t="shared" si="16"/>
        <v>0</v>
      </c>
      <c r="V108" s="28">
        <f t="shared" si="16"/>
        <v>0</v>
      </c>
    </row>
    <row r="109" spans="14:22" ht="15.75">
      <c r="N109" s="32" t="s">
        <v>91</v>
      </c>
      <c r="O109" s="33" t="s">
        <v>126</v>
      </c>
      <c r="P109" s="26" t="s">
        <v>84</v>
      </c>
      <c r="Q109" s="26" t="s">
        <v>10</v>
      </c>
      <c r="R109" s="26" t="s">
        <v>36</v>
      </c>
      <c r="S109" s="26" t="s">
        <v>88</v>
      </c>
      <c r="T109" s="27">
        <v>6967.8</v>
      </c>
      <c r="U109" s="28">
        <v>0</v>
      </c>
      <c r="V109" s="28">
        <v>0</v>
      </c>
    </row>
    <row r="110" spans="14:22" ht="47.25">
      <c r="N110" s="33" t="s">
        <v>121</v>
      </c>
      <c r="O110" s="33" t="s">
        <v>126</v>
      </c>
      <c r="P110" s="23" t="s">
        <v>84</v>
      </c>
      <c r="Q110" s="23" t="s">
        <v>10</v>
      </c>
      <c r="R110" s="23" t="s">
        <v>122</v>
      </c>
      <c r="S110" s="23"/>
      <c r="T110" s="24">
        <f>T111</f>
        <v>8569.2999999999993</v>
      </c>
      <c r="U110" s="24">
        <f>U111</f>
        <v>0</v>
      </c>
      <c r="V110" s="25">
        <f>V111</f>
        <v>0</v>
      </c>
    </row>
    <row r="111" spans="14:22" ht="31.5">
      <c r="N111" s="32" t="s">
        <v>89</v>
      </c>
      <c r="O111" s="33" t="s">
        <v>126</v>
      </c>
      <c r="P111" s="26" t="s">
        <v>84</v>
      </c>
      <c r="Q111" s="26" t="s">
        <v>10</v>
      </c>
      <c r="R111" s="26" t="s">
        <v>122</v>
      </c>
      <c r="S111" s="26" t="s">
        <v>25</v>
      </c>
      <c r="T111" s="27">
        <f t="shared" ref="T111:V111" si="17">T112</f>
        <v>8569.2999999999993</v>
      </c>
      <c r="U111" s="27">
        <f t="shared" si="17"/>
        <v>0</v>
      </c>
      <c r="V111" s="28">
        <f t="shared" si="17"/>
        <v>0</v>
      </c>
    </row>
    <row r="112" spans="14:22" ht="31.5">
      <c r="N112" s="32" t="s">
        <v>90</v>
      </c>
      <c r="O112" s="33" t="s">
        <v>126</v>
      </c>
      <c r="P112" s="26" t="s">
        <v>84</v>
      </c>
      <c r="Q112" s="26" t="s">
        <v>10</v>
      </c>
      <c r="R112" s="26" t="s">
        <v>122</v>
      </c>
      <c r="S112" s="26" t="s">
        <v>27</v>
      </c>
      <c r="T112" s="27">
        <v>8569.2999999999993</v>
      </c>
      <c r="U112" s="27">
        <v>0</v>
      </c>
      <c r="V112" s="28">
        <v>0</v>
      </c>
    </row>
    <row r="113" spans="14:22" ht="47.25">
      <c r="N113" s="33" t="s">
        <v>129</v>
      </c>
      <c r="O113" s="33" t="s">
        <v>126</v>
      </c>
      <c r="P113" s="23" t="s">
        <v>84</v>
      </c>
      <c r="Q113" s="23" t="s">
        <v>10</v>
      </c>
      <c r="R113" s="23" t="s">
        <v>123</v>
      </c>
      <c r="S113" s="23"/>
      <c r="T113" s="24">
        <f t="shared" ref="T113:V114" si="18">T114</f>
        <v>112.9</v>
      </c>
      <c r="U113" s="24">
        <f t="shared" si="18"/>
        <v>0</v>
      </c>
      <c r="V113" s="25">
        <f t="shared" si="18"/>
        <v>0</v>
      </c>
    </row>
    <row r="114" spans="14:22" ht="31.5">
      <c r="N114" s="32" t="s">
        <v>89</v>
      </c>
      <c r="O114" s="33" t="s">
        <v>126</v>
      </c>
      <c r="P114" s="26" t="s">
        <v>84</v>
      </c>
      <c r="Q114" s="26" t="s">
        <v>10</v>
      </c>
      <c r="R114" s="26" t="s">
        <v>123</v>
      </c>
      <c r="S114" s="26" t="s">
        <v>25</v>
      </c>
      <c r="T114" s="27">
        <f t="shared" si="18"/>
        <v>112.9</v>
      </c>
      <c r="U114" s="27">
        <f t="shared" si="18"/>
        <v>0</v>
      </c>
      <c r="V114" s="28">
        <f t="shared" si="18"/>
        <v>0</v>
      </c>
    </row>
    <row r="115" spans="14:22" ht="31.5">
      <c r="N115" s="32" t="s">
        <v>90</v>
      </c>
      <c r="O115" s="33" t="s">
        <v>126</v>
      </c>
      <c r="P115" s="26" t="s">
        <v>84</v>
      </c>
      <c r="Q115" s="26" t="s">
        <v>10</v>
      </c>
      <c r="R115" s="26" t="s">
        <v>123</v>
      </c>
      <c r="S115" s="26" t="s">
        <v>27</v>
      </c>
      <c r="T115" s="27">
        <v>112.9</v>
      </c>
      <c r="U115" s="27">
        <v>0</v>
      </c>
      <c r="V115" s="28">
        <v>0</v>
      </c>
    </row>
    <row r="116" spans="14:22" ht="15.75">
      <c r="N116" s="33" t="s">
        <v>92</v>
      </c>
      <c r="O116" s="33" t="s">
        <v>126</v>
      </c>
      <c r="P116" s="23" t="s">
        <v>60</v>
      </c>
      <c r="Q116" s="23"/>
      <c r="R116" s="23"/>
      <c r="S116" s="23"/>
      <c r="T116" s="24">
        <f>T117</f>
        <v>433.3</v>
      </c>
      <c r="U116" s="24">
        <f t="shared" ref="U116:V120" si="19">U117</f>
        <v>433.3</v>
      </c>
      <c r="V116" s="25">
        <f t="shared" si="19"/>
        <v>433.3</v>
      </c>
    </row>
    <row r="117" spans="14:22" ht="15.75">
      <c r="N117" s="33" t="s">
        <v>93</v>
      </c>
      <c r="O117" s="33" t="s">
        <v>126</v>
      </c>
      <c r="P117" s="23" t="s">
        <v>60</v>
      </c>
      <c r="Q117" s="23" t="s">
        <v>10</v>
      </c>
      <c r="R117" s="23"/>
      <c r="S117" s="23"/>
      <c r="T117" s="24">
        <f>T118</f>
        <v>433.3</v>
      </c>
      <c r="U117" s="24">
        <f t="shared" si="19"/>
        <v>433.3</v>
      </c>
      <c r="V117" s="25">
        <f t="shared" si="19"/>
        <v>433.3</v>
      </c>
    </row>
    <row r="118" spans="14:22" ht="15.75">
      <c r="N118" s="32" t="s">
        <v>13</v>
      </c>
      <c r="O118" s="33" t="s">
        <v>126</v>
      </c>
      <c r="P118" s="26" t="s">
        <v>60</v>
      </c>
      <c r="Q118" s="26" t="s">
        <v>10</v>
      </c>
      <c r="R118" s="26" t="s">
        <v>14</v>
      </c>
      <c r="S118" s="26"/>
      <c r="T118" s="27">
        <f>T119</f>
        <v>433.3</v>
      </c>
      <c r="U118" s="27">
        <f t="shared" si="19"/>
        <v>433.3</v>
      </c>
      <c r="V118" s="28">
        <f t="shared" si="19"/>
        <v>433.3</v>
      </c>
    </row>
    <row r="119" spans="14:22" ht="15.75">
      <c r="N119" s="33" t="s">
        <v>94</v>
      </c>
      <c r="O119" s="33" t="s">
        <v>126</v>
      </c>
      <c r="P119" s="23" t="s">
        <v>60</v>
      </c>
      <c r="Q119" s="23" t="s">
        <v>10</v>
      </c>
      <c r="R119" s="23" t="s">
        <v>95</v>
      </c>
      <c r="S119" s="23"/>
      <c r="T119" s="24">
        <f>T120</f>
        <v>433.3</v>
      </c>
      <c r="U119" s="24">
        <f t="shared" si="19"/>
        <v>433.3</v>
      </c>
      <c r="V119" s="25">
        <f t="shared" si="19"/>
        <v>433.3</v>
      </c>
    </row>
    <row r="120" spans="14:22" ht="15.75">
      <c r="N120" s="32" t="s">
        <v>96</v>
      </c>
      <c r="O120" s="33" t="s">
        <v>126</v>
      </c>
      <c r="P120" s="26" t="s">
        <v>60</v>
      </c>
      <c r="Q120" s="26" t="s">
        <v>10</v>
      </c>
      <c r="R120" s="26" t="s">
        <v>95</v>
      </c>
      <c r="S120" s="26" t="s">
        <v>97</v>
      </c>
      <c r="T120" s="27">
        <f>T121</f>
        <v>433.3</v>
      </c>
      <c r="U120" s="27">
        <f t="shared" si="19"/>
        <v>433.3</v>
      </c>
      <c r="V120" s="28">
        <f t="shared" si="19"/>
        <v>433.3</v>
      </c>
    </row>
    <row r="121" spans="14:22" ht="15.75">
      <c r="N121" s="32" t="s">
        <v>98</v>
      </c>
      <c r="O121" s="33" t="s">
        <v>126</v>
      </c>
      <c r="P121" s="26" t="s">
        <v>60</v>
      </c>
      <c r="Q121" s="26" t="s">
        <v>10</v>
      </c>
      <c r="R121" s="26" t="s">
        <v>95</v>
      </c>
      <c r="S121" s="26" t="s">
        <v>99</v>
      </c>
      <c r="T121" s="27">
        <v>433.3</v>
      </c>
      <c r="U121" s="28">
        <v>433.3</v>
      </c>
      <c r="V121" s="28">
        <v>433.3</v>
      </c>
    </row>
    <row r="122" spans="14:22" ht="15.75">
      <c r="N122" s="33" t="s">
        <v>100</v>
      </c>
      <c r="O122" s="33" t="s">
        <v>126</v>
      </c>
      <c r="P122" s="23" t="s">
        <v>101</v>
      </c>
      <c r="Q122" s="23"/>
      <c r="R122" s="23"/>
      <c r="S122" s="23"/>
      <c r="T122" s="24">
        <f t="shared" ref="T122:V126" si="20">T123</f>
        <v>10</v>
      </c>
      <c r="U122" s="24">
        <f t="shared" si="20"/>
        <v>0</v>
      </c>
      <c r="V122" s="25">
        <f t="shared" si="20"/>
        <v>0</v>
      </c>
    </row>
    <row r="123" spans="14:22" ht="15.75">
      <c r="N123" s="33" t="s">
        <v>102</v>
      </c>
      <c r="O123" s="33" t="s">
        <v>126</v>
      </c>
      <c r="P123" s="23" t="s">
        <v>101</v>
      </c>
      <c r="Q123" s="23" t="s">
        <v>12</v>
      </c>
      <c r="R123" s="23"/>
      <c r="S123" s="23"/>
      <c r="T123" s="24">
        <f t="shared" si="20"/>
        <v>10</v>
      </c>
      <c r="U123" s="24">
        <f t="shared" si="20"/>
        <v>0</v>
      </c>
      <c r="V123" s="25">
        <f t="shared" si="20"/>
        <v>0</v>
      </c>
    </row>
    <row r="124" spans="14:22" ht="15.75">
      <c r="N124" s="32" t="s">
        <v>13</v>
      </c>
      <c r="O124" s="33" t="s">
        <v>126</v>
      </c>
      <c r="P124" s="26" t="s">
        <v>101</v>
      </c>
      <c r="Q124" s="26" t="s">
        <v>12</v>
      </c>
      <c r="R124" s="26" t="s">
        <v>14</v>
      </c>
      <c r="S124" s="26"/>
      <c r="T124" s="27">
        <f>T125</f>
        <v>10</v>
      </c>
      <c r="U124" s="27">
        <v>0</v>
      </c>
      <c r="V124" s="28">
        <v>0</v>
      </c>
    </row>
    <row r="125" spans="14:22" ht="15.75">
      <c r="N125" s="33" t="s">
        <v>103</v>
      </c>
      <c r="O125" s="33" t="s">
        <v>126</v>
      </c>
      <c r="P125" s="23" t="s">
        <v>101</v>
      </c>
      <c r="Q125" s="23" t="s">
        <v>12</v>
      </c>
      <c r="R125" s="23" t="s">
        <v>104</v>
      </c>
      <c r="S125" s="23"/>
      <c r="T125" s="24">
        <f>T126</f>
        <v>10</v>
      </c>
      <c r="U125" s="24">
        <f t="shared" si="20"/>
        <v>0</v>
      </c>
      <c r="V125" s="25">
        <f t="shared" si="20"/>
        <v>0</v>
      </c>
    </row>
    <row r="126" spans="14:22" ht="63">
      <c r="N126" s="32" t="s">
        <v>16</v>
      </c>
      <c r="O126" s="33" t="s">
        <v>126</v>
      </c>
      <c r="P126" s="26" t="s">
        <v>101</v>
      </c>
      <c r="Q126" s="26" t="s">
        <v>12</v>
      </c>
      <c r="R126" s="26" t="s">
        <v>104</v>
      </c>
      <c r="S126" s="26" t="s">
        <v>17</v>
      </c>
      <c r="T126" s="27">
        <f t="shared" si="20"/>
        <v>10</v>
      </c>
      <c r="U126" s="27">
        <f t="shared" si="20"/>
        <v>0</v>
      </c>
      <c r="V126" s="28">
        <f t="shared" si="20"/>
        <v>0</v>
      </c>
    </row>
    <row r="127" spans="14:22" ht="15.75">
      <c r="N127" s="32" t="s">
        <v>91</v>
      </c>
      <c r="O127" s="33" t="s">
        <v>126</v>
      </c>
      <c r="P127" s="26" t="s">
        <v>101</v>
      </c>
      <c r="Q127" s="26" t="s">
        <v>12</v>
      </c>
      <c r="R127" s="26" t="s">
        <v>104</v>
      </c>
      <c r="S127" s="26" t="s">
        <v>88</v>
      </c>
      <c r="T127" s="27">
        <v>10</v>
      </c>
      <c r="U127" s="28">
        <v>0</v>
      </c>
      <c r="V127" s="28">
        <v>0</v>
      </c>
    </row>
    <row r="128" spans="14:22" ht="15.75">
      <c r="N128" s="33" t="s">
        <v>105</v>
      </c>
      <c r="O128" s="33" t="s">
        <v>126</v>
      </c>
      <c r="P128" s="23" t="s">
        <v>106</v>
      </c>
      <c r="Q128" s="23"/>
      <c r="R128" s="23"/>
      <c r="S128" s="23"/>
      <c r="T128" s="24">
        <f t="shared" ref="T128:V131" si="21">T129</f>
        <v>0</v>
      </c>
      <c r="U128" s="24">
        <f t="shared" si="21"/>
        <v>97.5</v>
      </c>
      <c r="V128" s="25">
        <f t="shared" si="21"/>
        <v>208.4</v>
      </c>
    </row>
    <row r="129" spans="14:22" ht="15.75">
      <c r="N129" s="33" t="s">
        <v>105</v>
      </c>
      <c r="O129" s="33" t="s">
        <v>126</v>
      </c>
      <c r="P129" s="23" t="s">
        <v>106</v>
      </c>
      <c r="Q129" s="23" t="s">
        <v>106</v>
      </c>
      <c r="R129" s="23"/>
      <c r="S129" s="23"/>
      <c r="T129" s="24">
        <f t="shared" si="21"/>
        <v>0</v>
      </c>
      <c r="U129" s="24">
        <f t="shared" si="21"/>
        <v>97.5</v>
      </c>
      <c r="V129" s="25">
        <f t="shared" si="21"/>
        <v>208.4</v>
      </c>
    </row>
    <row r="130" spans="14:22" ht="15.75">
      <c r="N130" s="32" t="s">
        <v>13</v>
      </c>
      <c r="O130" s="33" t="s">
        <v>126</v>
      </c>
      <c r="P130" s="26" t="s">
        <v>106</v>
      </c>
      <c r="Q130" s="26" t="s">
        <v>106</v>
      </c>
      <c r="R130" s="26" t="s">
        <v>14</v>
      </c>
      <c r="S130" s="26"/>
      <c r="T130" s="27">
        <f t="shared" si="21"/>
        <v>0</v>
      </c>
      <c r="U130" s="27">
        <f t="shared" si="21"/>
        <v>97.5</v>
      </c>
      <c r="V130" s="28">
        <f t="shared" si="21"/>
        <v>208.4</v>
      </c>
    </row>
    <row r="131" spans="14:22" s="43" customFormat="1" ht="15.75">
      <c r="N131" s="32" t="s">
        <v>105</v>
      </c>
      <c r="O131" s="32" t="s">
        <v>126</v>
      </c>
      <c r="P131" s="26" t="s">
        <v>106</v>
      </c>
      <c r="Q131" s="26" t="s">
        <v>106</v>
      </c>
      <c r="R131" s="26" t="s">
        <v>132</v>
      </c>
      <c r="S131" s="26" t="s">
        <v>130</v>
      </c>
      <c r="T131" s="27">
        <f t="shared" si="21"/>
        <v>0</v>
      </c>
      <c r="U131" s="27">
        <f t="shared" si="21"/>
        <v>97.5</v>
      </c>
      <c r="V131" s="28">
        <f t="shared" si="21"/>
        <v>208.4</v>
      </c>
    </row>
    <row r="132" spans="14:22" ht="15.75">
      <c r="N132" s="32" t="s">
        <v>105</v>
      </c>
      <c r="O132" s="33" t="s">
        <v>126</v>
      </c>
      <c r="P132" s="26" t="s">
        <v>106</v>
      </c>
      <c r="Q132" s="26" t="s">
        <v>106</v>
      </c>
      <c r="R132" s="26" t="s">
        <v>132</v>
      </c>
      <c r="S132" s="26" t="s">
        <v>131</v>
      </c>
      <c r="T132" s="27">
        <v>0</v>
      </c>
      <c r="U132" s="28">
        <v>97.5</v>
      </c>
      <c r="V132" s="28">
        <v>208.4</v>
      </c>
    </row>
  </sheetData>
  <mergeCells count="7">
    <mergeCell ref="T1:V5"/>
    <mergeCell ref="B16:K16"/>
    <mergeCell ref="T12:T13"/>
    <mergeCell ref="T11:V11"/>
    <mergeCell ref="U12:U13"/>
    <mergeCell ref="V12:V13"/>
    <mergeCell ref="N8:V10"/>
  </mergeCells>
  <pageMargins left="0.98425196850393704" right="0.39370078740157483" top="0.78740157480314965" bottom="0.78740157480314965" header="0.51181102362204722" footer="0.51181102362204722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LeontevaLG</cp:lastModifiedBy>
  <cp:lastPrinted>2022-11-03T02:21:58Z</cp:lastPrinted>
  <dcterms:created xsi:type="dcterms:W3CDTF">2021-05-04T02:38:45Z</dcterms:created>
  <dcterms:modified xsi:type="dcterms:W3CDTF">2022-11-14T05:35:27Z</dcterms:modified>
</cp:coreProperties>
</file>